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1521_mharper\Michel\Paper 2\Luke figures\michel_xCT_metabolomics\"/>
    </mc:Choice>
  </mc:AlternateContent>
  <xr:revisionPtr revIDLastSave="0" documentId="13_ncr:1_{C176DAA7-594A-4FB8-866A-3843E3CF3679}" xr6:coauthVersionLast="47" xr6:coauthVersionMax="47" xr10:uidLastSave="{00000000-0000-0000-0000-000000000000}"/>
  <bookViews>
    <workbookView xWindow="28680" yWindow="-120" windowWidth="29040" windowHeight="15720" xr2:uid="{151FCF41-7ABF-4C07-ACFE-020D7EE7979E}"/>
  </bookViews>
  <sheets>
    <sheet name="LABELED metabolomi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48" i="1" l="1"/>
  <c r="O1148" i="1"/>
  <c r="N1148" i="1"/>
  <c r="M1148" i="1"/>
  <c r="L1148" i="1"/>
  <c r="K1148" i="1"/>
  <c r="J1148" i="1"/>
  <c r="I1148" i="1"/>
  <c r="H1148" i="1"/>
  <c r="G1148" i="1"/>
  <c r="F1148" i="1"/>
  <c r="P1123" i="1"/>
  <c r="O1123" i="1"/>
  <c r="N1123" i="1"/>
  <c r="M1123" i="1"/>
  <c r="L1123" i="1"/>
  <c r="K1123" i="1"/>
  <c r="J1123" i="1"/>
  <c r="I1123" i="1"/>
  <c r="H1123" i="1"/>
  <c r="G1123" i="1"/>
  <c r="F1123" i="1"/>
  <c r="T1098" i="1"/>
  <c r="S1098" i="1"/>
  <c r="R1098" i="1"/>
  <c r="Q1098" i="1"/>
  <c r="P1098" i="1"/>
  <c r="O1098" i="1"/>
  <c r="N1098" i="1"/>
  <c r="M1098" i="1"/>
  <c r="L1098" i="1"/>
  <c r="K1098" i="1"/>
  <c r="J1098" i="1"/>
  <c r="I1098" i="1"/>
  <c r="H1098" i="1"/>
  <c r="G1098" i="1"/>
  <c r="F1098" i="1"/>
  <c r="P1073" i="1"/>
  <c r="O1073" i="1"/>
  <c r="N1073" i="1"/>
  <c r="M1073" i="1"/>
  <c r="L1073" i="1"/>
  <c r="K1073" i="1"/>
  <c r="J1073" i="1"/>
  <c r="I1073" i="1"/>
  <c r="H1073" i="1"/>
  <c r="G1073" i="1"/>
  <c r="F1073" i="1"/>
  <c r="N1048" i="1"/>
  <c r="M1048" i="1"/>
  <c r="L1048" i="1"/>
  <c r="K1048" i="1"/>
  <c r="J1048" i="1"/>
  <c r="I1048" i="1"/>
  <c r="H1048" i="1"/>
  <c r="G1048" i="1"/>
  <c r="F1048" i="1"/>
  <c r="O1023" i="1"/>
  <c r="N1023" i="1"/>
  <c r="M1023" i="1"/>
  <c r="L1023" i="1"/>
  <c r="K1023" i="1"/>
  <c r="J1023" i="1"/>
  <c r="I1023" i="1"/>
  <c r="H1023" i="1"/>
  <c r="G1023" i="1"/>
  <c r="F1023" i="1"/>
  <c r="N998" i="1"/>
  <c r="M998" i="1"/>
  <c r="L998" i="1"/>
  <c r="K998" i="1"/>
  <c r="J998" i="1"/>
  <c r="I998" i="1"/>
  <c r="H998" i="1"/>
  <c r="G998" i="1"/>
  <c r="F998" i="1"/>
  <c r="T973" i="1"/>
  <c r="S973" i="1"/>
  <c r="R973" i="1"/>
  <c r="Q973" i="1"/>
  <c r="P973" i="1"/>
  <c r="O973" i="1"/>
  <c r="N973" i="1"/>
  <c r="M973" i="1"/>
  <c r="L973" i="1"/>
  <c r="K973" i="1"/>
  <c r="J973" i="1"/>
  <c r="I973" i="1"/>
  <c r="H973" i="1"/>
  <c r="G973" i="1"/>
  <c r="F973" i="1"/>
  <c r="O948" i="1"/>
  <c r="N948" i="1"/>
  <c r="M948" i="1"/>
  <c r="L948" i="1"/>
  <c r="K948" i="1"/>
  <c r="J948" i="1"/>
  <c r="I948" i="1"/>
  <c r="H948" i="1"/>
  <c r="G948" i="1"/>
  <c r="F948" i="1"/>
  <c r="N923" i="1"/>
  <c r="M923" i="1"/>
  <c r="L923" i="1"/>
  <c r="K923" i="1"/>
  <c r="J923" i="1"/>
  <c r="I923" i="1"/>
  <c r="H923" i="1"/>
  <c r="G923" i="1"/>
  <c r="F923" i="1"/>
  <c r="M898" i="1"/>
  <c r="L898" i="1"/>
  <c r="K898" i="1"/>
  <c r="J898" i="1"/>
  <c r="I898" i="1"/>
  <c r="H898" i="1"/>
  <c r="G898" i="1"/>
  <c r="F898" i="1"/>
  <c r="O873" i="1"/>
  <c r="N873" i="1"/>
  <c r="M873" i="1"/>
  <c r="L873" i="1"/>
  <c r="K873" i="1"/>
  <c r="J873" i="1"/>
  <c r="I873" i="1"/>
  <c r="H873" i="1"/>
  <c r="G873" i="1"/>
  <c r="F873" i="1"/>
  <c r="L848" i="1"/>
  <c r="K848" i="1"/>
  <c r="J848" i="1"/>
  <c r="I848" i="1"/>
  <c r="H848" i="1"/>
  <c r="G848" i="1"/>
  <c r="F848" i="1"/>
  <c r="P823" i="1"/>
  <c r="O823" i="1"/>
  <c r="N823" i="1"/>
  <c r="M823" i="1"/>
  <c r="L823" i="1"/>
  <c r="K823" i="1"/>
  <c r="J823" i="1"/>
  <c r="I823" i="1"/>
  <c r="H823" i="1"/>
  <c r="G823" i="1"/>
  <c r="F823" i="1"/>
  <c r="O798" i="1"/>
  <c r="N798" i="1"/>
  <c r="M798" i="1"/>
  <c r="L798" i="1"/>
  <c r="K798" i="1"/>
  <c r="J798" i="1"/>
  <c r="I798" i="1"/>
  <c r="H798" i="1"/>
  <c r="G798" i="1"/>
  <c r="F798" i="1"/>
  <c r="M773" i="1"/>
  <c r="L773" i="1"/>
  <c r="K773" i="1"/>
  <c r="J773" i="1"/>
  <c r="I773" i="1"/>
  <c r="H773" i="1"/>
  <c r="G773" i="1"/>
  <c r="F773" i="1"/>
  <c r="M748" i="1"/>
  <c r="L748" i="1"/>
  <c r="K748" i="1"/>
  <c r="J748" i="1"/>
  <c r="I748" i="1"/>
  <c r="H748" i="1"/>
  <c r="G748" i="1"/>
  <c r="F748" i="1"/>
  <c r="T723" i="1"/>
  <c r="S723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AE698" i="1"/>
  <c r="AD698" i="1"/>
  <c r="AC698" i="1"/>
  <c r="AB698" i="1"/>
  <c r="AA698" i="1"/>
  <c r="Z698" i="1"/>
  <c r="Y698" i="1"/>
  <c r="X698" i="1"/>
  <c r="W698" i="1"/>
  <c r="V698" i="1"/>
  <c r="U698" i="1"/>
  <c r="T698" i="1"/>
  <c r="S698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T673" i="1"/>
  <c r="S673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P648" i="1"/>
  <c r="O648" i="1"/>
  <c r="N648" i="1"/>
  <c r="M648" i="1"/>
  <c r="L648" i="1"/>
  <c r="K648" i="1"/>
  <c r="J648" i="1"/>
  <c r="I648" i="1"/>
  <c r="H648" i="1"/>
  <c r="G648" i="1"/>
  <c r="F648" i="1"/>
  <c r="M623" i="1"/>
  <c r="L623" i="1"/>
  <c r="K623" i="1"/>
  <c r="J623" i="1"/>
  <c r="I623" i="1"/>
  <c r="H623" i="1"/>
  <c r="G623" i="1"/>
  <c r="F623" i="1"/>
  <c r="M598" i="1"/>
  <c r="L598" i="1"/>
  <c r="K598" i="1"/>
  <c r="J598" i="1"/>
  <c r="I598" i="1"/>
  <c r="H598" i="1"/>
  <c r="G598" i="1"/>
  <c r="F598" i="1"/>
  <c r="P573" i="1"/>
  <c r="O573" i="1"/>
  <c r="N573" i="1"/>
  <c r="M573" i="1"/>
  <c r="L573" i="1"/>
  <c r="K573" i="1"/>
  <c r="J573" i="1"/>
  <c r="I573" i="1"/>
  <c r="H573" i="1"/>
  <c r="G573" i="1"/>
  <c r="F573" i="1"/>
  <c r="M548" i="1"/>
  <c r="L548" i="1"/>
  <c r="K548" i="1"/>
  <c r="J548" i="1"/>
  <c r="I548" i="1"/>
  <c r="H548" i="1"/>
  <c r="G548" i="1"/>
  <c r="F548" i="1"/>
  <c r="N523" i="1"/>
  <c r="M523" i="1"/>
  <c r="L523" i="1"/>
  <c r="K523" i="1"/>
  <c r="J523" i="1"/>
  <c r="I523" i="1"/>
  <c r="H523" i="1"/>
  <c r="G523" i="1"/>
  <c r="F523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T473" i="1"/>
  <c r="S473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M448" i="1"/>
  <c r="L448" i="1"/>
  <c r="K448" i="1"/>
  <c r="J448" i="1"/>
  <c r="I448" i="1"/>
  <c r="H448" i="1"/>
  <c r="G448" i="1"/>
  <c r="F448" i="1"/>
  <c r="P423" i="1"/>
  <c r="O423" i="1"/>
  <c r="N423" i="1"/>
  <c r="M423" i="1"/>
  <c r="L423" i="1"/>
  <c r="K423" i="1"/>
  <c r="J423" i="1"/>
  <c r="I423" i="1"/>
  <c r="H423" i="1"/>
  <c r="G423" i="1"/>
  <c r="F423" i="1"/>
  <c r="O398" i="1"/>
  <c r="N398" i="1"/>
  <c r="M398" i="1"/>
  <c r="L398" i="1"/>
  <c r="K398" i="1"/>
  <c r="J398" i="1"/>
  <c r="I398" i="1"/>
  <c r="H398" i="1"/>
  <c r="G398" i="1"/>
  <c r="F398" i="1"/>
  <c r="M373" i="1"/>
  <c r="L373" i="1"/>
  <c r="K373" i="1"/>
  <c r="J373" i="1"/>
  <c r="I373" i="1"/>
  <c r="H373" i="1"/>
  <c r="G373" i="1"/>
  <c r="F373" i="1"/>
  <c r="O348" i="1"/>
  <c r="N348" i="1"/>
  <c r="M348" i="1"/>
  <c r="L348" i="1"/>
  <c r="K348" i="1"/>
  <c r="J348" i="1"/>
  <c r="I348" i="1"/>
  <c r="H348" i="1"/>
  <c r="G348" i="1"/>
  <c r="F348" i="1"/>
  <c r="N323" i="1"/>
  <c r="M323" i="1"/>
  <c r="L323" i="1"/>
  <c r="K323" i="1"/>
  <c r="J323" i="1"/>
  <c r="I323" i="1"/>
  <c r="H323" i="1"/>
  <c r="G323" i="1"/>
  <c r="F323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N273" i="1"/>
  <c r="M273" i="1"/>
  <c r="L273" i="1"/>
  <c r="K273" i="1"/>
  <c r="J273" i="1"/>
  <c r="I273" i="1"/>
  <c r="H273" i="1"/>
  <c r="G273" i="1"/>
  <c r="F273" i="1"/>
  <c r="N248" i="1"/>
  <c r="M248" i="1"/>
  <c r="L248" i="1"/>
  <c r="K248" i="1"/>
  <c r="J248" i="1"/>
  <c r="I248" i="1"/>
  <c r="H248" i="1"/>
  <c r="G248" i="1"/>
  <c r="F248" i="1"/>
  <c r="O223" i="1"/>
  <c r="N223" i="1"/>
  <c r="M223" i="1"/>
  <c r="L223" i="1"/>
  <c r="K223" i="1"/>
  <c r="J223" i="1"/>
  <c r="I223" i="1"/>
  <c r="H223" i="1"/>
  <c r="G223" i="1"/>
  <c r="F223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P173" i="1"/>
  <c r="O173" i="1"/>
  <c r="N173" i="1"/>
  <c r="M173" i="1"/>
  <c r="L173" i="1"/>
  <c r="K173" i="1"/>
  <c r="J173" i="1"/>
  <c r="I173" i="1"/>
  <c r="H173" i="1"/>
  <c r="G173" i="1"/>
  <c r="F173" i="1"/>
  <c r="O148" i="1"/>
  <c r="N148" i="1"/>
  <c r="M148" i="1"/>
  <c r="L148" i="1"/>
  <c r="K148" i="1"/>
  <c r="J148" i="1"/>
  <c r="I148" i="1"/>
  <c r="H148" i="1"/>
  <c r="G148" i="1"/>
  <c r="F148" i="1"/>
  <c r="M123" i="1"/>
  <c r="L123" i="1"/>
  <c r="K123" i="1"/>
  <c r="J123" i="1"/>
  <c r="I123" i="1"/>
  <c r="H123" i="1"/>
  <c r="G123" i="1"/>
  <c r="F123" i="1"/>
  <c r="P98" i="1"/>
  <c r="O98" i="1"/>
  <c r="N98" i="1"/>
  <c r="M98" i="1"/>
  <c r="L98" i="1"/>
  <c r="K98" i="1"/>
  <c r="J98" i="1"/>
  <c r="I98" i="1"/>
  <c r="H98" i="1"/>
  <c r="G98" i="1"/>
  <c r="F98" i="1"/>
  <c r="O73" i="1"/>
  <c r="N73" i="1"/>
  <c r="M73" i="1"/>
  <c r="L73" i="1"/>
  <c r="K73" i="1"/>
  <c r="J73" i="1"/>
  <c r="I73" i="1"/>
  <c r="H73" i="1"/>
  <c r="G73" i="1"/>
  <c r="F73" i="1"/>
  <c r="O48" i="1"/>
  <c r="N48" i="1"/>
  <c r="M48" i="1"/>
  <c r="L48" i="1"/>
  <c r="K48" i="1"/>
  <c r="J48" i="1"/>
  <c r="I48" i="1"/>
  <c r="H48" i="1"/>
  <c r="G48" i="1"/>
  <c r="F48" i="1"/>
  <c r="M22" i="1"/>
  <c r="L22" i="1"/>
  <c r="K22" i="1"/>
  <c r="J22" i="1"/>
  <c r="I22" i="1"/>
  <c r="H22" i="1"/>
  <c r="G22" i="1"/>
  <c r="F22" i="1"/>
</calcChain>
</file>

<file path=xl/sharedStrings.xml><?xml version="1.0" encoding="utf-8"?>
<sst xmlns="http://schemas.openxmlformats.org/spreadsheetml/2006/main" count="2939" uniqueCount="172">
  <si>
    <t>Pyruvic acid</t>
  </si>
  <si>
    <t xml:space="preserve"> Formula</t>
  </si>
  <si>
    <t xml:space="preserve"> C3H4O3</t>
  </si>
  <si>
    <t>(x2 diluted)</t>
  </si>
  <si>
    <t xml:space="preserve"> Tgt RT</t>
  </si>
  <si>
    <t xml:space="preserve"> minutes</t>
  </si>
  <si>
    <t xml:space="preserve"> RT tolerance</t>
  </si>
  <si>
    <t xml:space="preserve"> m/z tolerance</t>
  </si>
  <si>
    <t xml:space="preserve"> ppm</t>
  </si>
  <si>
    <t xml:space="preserve"> Abundance metric</t>
  </si>
  <si>
    <t xml:space="preserve"> EicCoreArea</t>
  </si>
  <si>
    <t xml:space="preserve"> (20.0 % threshold)</t>
  </si>
  <si>
    <t xml:space="preserve"> Corrected Abundance Percentages</t>
  </si>
  <si>
    <t xml:space="preserve"> Summary Statistics</t>
  </si>
  <si>
    <t>m+0</t>
  </si>
  <si>
    <t>m+1</t>
  </si>
  <si>
    <t>m+2</t>
  </si>
  <si>
    <t>m+3</t>
  </si>
  <si>
    <t>Abund</t>
  </si>
  <si>
    <t>%</t>
  </si>
  <si>
    <t xml:space="preserve"> %</t>
  </si>
  <si>
    <t xml:space="preserve"> % Fractional</t>
  </si>
  <si>
    <t>SampleGroups</t>
  </si>
  <si>
    <t xml:space="preserve"> Cpd. Group</t>
  </si>
  <si>
    <t xml:space="preserve"> File Name</t>
  </si>
  <si>
    <t>Sum</t>
  </si>
  <si>
    <t xml:space="preserve"> Unlabeled</t>
  </si>
  <si>
    <t xml:space="preserve"> Labeled</t>
  </si>
  <si>
    <t xml:space="preserve"> Labeling</t>
  </si>
  <si>
    <t>S_Labelled</t>
  </si>
  <si>
    <t>2024-09-06 1-2 dil_S1_Labeled.d</t>
  </si>
  <si>
    <t>2024-09-06 1-2 dil_S2_Labeled.d</t>
  </si>
  <si>
    <t>2024-09-06 1-2 dil_S3_Labeled.d</t>
  </si>
  <si>
    <t>2024-09-06 1-2 dil_S4_Labeled.d</t>
  </si>
  <si>
    <t>2024-09-06 1-2 dil_S5_Labeled.d</t>
  </si>
  <si>
    <t>2024-09-06 1-2 dil_S6_Labeled.d</t>
  </si>
  <si>
    <t>W_Labelled</t>
  </si>
  <si>
    <t>2024-09-06 1-2 dil_W1_Labeled.d</t>
  </si>
  <si>
    <t>2024-09-06 1-2 dil_W2_Labeled.d</t>
  </si>
  <si>
    <t>2024-09-06 1-2 dil_W3_Labeled.d</t>
  </si>
  <si>
    <t>2024-09-06 1-2 dil_W4_Labeled.d</t>
  </si>
  <si>
    <t>2024-09-06 1-2 dil_W5_Labeled.d</t>
  </si>
  <si>
    <t>2024-09-06 1-2 dil_W6_Labeled.d</t>
  </si>
  <si>
    <t>Summary Statistics</t>
  </si>
  <si>
    <t xml:space="preserve"> %labeled</t>
  </si>
  <si>
    <t>Sample Groups</t>
  </si>
  <si>
    <t xml:space="preserve"> Mean</t>
  </si>
  <si>
    <t xml:space="preserve"> Std.Dev.</t>
  </si>
  <si>
    <t>Ribose</t>
  </si>
  <si>
    <t xml:space="preserve"> C5H10O5</t>
  </si>
  <si>
    <t>m+4</t>
  </si>
  <si>
    <t>m+5</t>
  </si>
  <si>
    <t>Methionine</t>
  </si>
  <si>
    <t xml:space="preserve"> C5H11NO2S</t>
  </si>
  <si>
    <t>Glucose (Hexoses)</t>
  </si>
  <si>
    <t xml:space="preserve"> C6H12O6</t>
  </si>
  <si>
    <t>m+6</t>
  </si>
  <si>
    <t>Glyceric acid</t>
  </si>
  <si>
    <t xml:space="preserve"> C3H6O4</t>
  </si>
  <si>
    <t>Proline</t>
  </si>
  <si>
    <t xml:space="preserve"> C5H9NO2</t>
  </si>
  <si>
    <t>Gluconic acid/Galactonic acid</t>
  </si>
  <si>
    <t xml:space="preserve"> C6H12O7</t>
  </si>
  <si>
    <t>Uridine 5'-diphosphoglucose/galactose</t>
  </si>
  <si>
    <t xml:space="preserve"> C15H24N2O17P2</t>
  </si>
  <si>
    <t>m+7</t>
  </si>
  <si>
    <t>m+8</t>
  </si>
  <si>
    <t>m+9</t>
  </si>
  <si>
    <t>m+10</t>
  </si>
  <si>
    <t>m+11</t>
  </si>
  <si>
    <t>m+12</t>
  </si>
  <si>
    <t>m+13</t>
  </si>
  <si>
    <t>m+14</t>
  </si>
  <si>
    <t>m+15</t>
  </si>
  <si>
    <t>Hydroxy glutaric acid</t>
  </si>
  <si>
    <t xml:space="preserve"> C5H8O5</t>
  </si>
  <si>
    <t>Malic acid</t>
  </si>
  <si>
    <t xml:space="preserve"> C4H6O5</t>
  </si>
  <si>
    <t>Fumarate</t>
  </si>
  <si>
    <t xml:space="preserve"> C4H4O4</t>
  </si>
  <si>
    <t>Nicotinamide adenine dinucleotide (NAD)</t>
  </si>
  <si>
    <t xml:space="preserve"> C21H27N7O14P2</t>
  </si>
  <si>
    <t>m+16</t>
  </si>
  <si>
    <t>m+17</t>
  </si>
  <si>
    <t>m+18</t>
  </si>
  <si>
    <t>m+19</t>
  </si>
  <si>
    <t>m+20</t>
  </si>
  <si>
    <t>m+21</t>
  </si>
  <si>
    <t>Succinic acid</t>
  </si>
  <si>
    <t xml:space="preserve"> C4H6O4</t>
  </si>
  <si>
    <t>Ribulose 5-phosphate</t>
  </si>
  <si>
    <t xml:space="preserve"> C5H11O8P</t>
  </si>
  <si>
    <t>Glyceraldehyde 3-phosphate</t>
  </si>
  <si>
    <t xml:space="preserve"> C3H7O6P</t>
  </si>
  <si>
    <t>Ribose 5-phosphate</t>
  </si>
  <si>
    <t>Fructose 6-phosphate/Glucose 1P</t>
  </si>
  <si>
    <t xml:space="preserve"> C6H13O9P</t>
  </si>
  <si>
    <t>DHAP / Dihydroxyacetone phosphate</t>
  </si>
  <si>
    <t>Adenosine 5'-triphosphate (ATP)</t>
  </si>
  <si>
    <t xml:space="preserve"> C10H16N5O13P3</t>
  </si>
  <si>
    <t>Sedoheptulose-7-phosphate</t>
  </si>
  <si>
    <t xml:space="preserve"> C7H15O10P</t>
  </si>
  <si>
    <t>Oxaloacetate</t>
  </si>
  <si>
    <t xml:space="preserve"> C4H4O5</t>
  </si>
  <si>
    <t>Glycerate 3-phosphate</t>
  </si>
  <si>
    <t xml:space="preserve"> C3H7O7P</t>
  </si>
  <si>
    <t>Glucose 6-phosphate</t>
  </si>
  <si>
    <t>Glycerate 2-phosphate</t>
  </si>
  <si>
    <t>Phosphoenolpyruvic acid</t>
  </si>
  <si>
    <t xml:space="preserve"> C3H5O6P</t>
  </si>
  <si>
    <t>Fructose 1,6-bisphosphate</t>
  </si>
  <si>
    <t xml:space="preserve"> C6H14O12P2</t>
  </si>
  <si>
    <t>5'-AMP / Adenosine 5'-monophosphate</t>
  </si>
  <si>
    <t xml:space="preserve"> C10H14N5O7P</t>
  </si>
  <si>
    <t>(Undiluted)</t>
  </si>
  <si>
    <t>2024-09-04 Undil_S1_Labeled.d</t>
  </si>
  <si>
    <t>2024-09-04 Undil_S2_Labeled.d</t>
  </si>
  <si>
    <t>2024-09-04 Undil_S3_Labeled.d</t>
  </si>
  <si>
    <t>2024-09-04 Undil_S4_Labeled.d</t>
  </si>
  <si>
    <t>2024-09-04 Undil_S5_Labeled.d</t>
  </si>
  <si>
    <t>2024-09-04 Undil_S6_Labeled.d</t>
  </si>
  <si>
    <t>2024-09-04 Undil_W1_Labeled.d</t>
  </si>
  <si>
    <t>2024-09-04 Undil_W2_Labeled.d</t>
  </si>
  <si>
    <t>2024-09-04 Undil_W3_Labeled.d</t>
  </si>
  <si>
    <t>2024-09-04 Undil_W4_Labeled.d</t>
  </si>
  <si>
    <t>2024-09-04 Undil_W5_Labeled.d</t>
  </si>
  <si>
    <t>2024-09-04 Undil_W6_Labeled.d</t>
  </si>
  <si>
    <t>Coenzyme A (CoA)</t>
  </si>
  <si>
    <t xml:space="preserve"> C21H36N7O16P3S</t>
  </si>
  <si>
    <t>ADP / Adenosine 5'-diphosphate</t>
  </si>
  <si>
    <t xml:space="preserve"> C10H15N5O10P2</t>
  </si>
  <si>
    <t>Glyceraldehyde</t>
  </si>
  <si>
    <t xml:space="preserve"> C3H6O3</t>
  </si>
  <si>
    <t>(x100 dilution)</t>
  </si>
  <si>
    <t>2024-09-04 1-100_S1_Labeled.d</t>
  </si>
  <si>
    <t>2024-09-04 1-100_S2_Labeled.d</t>
  </si>
  <si>
    <t>2024-09-04 1-100_S3_Labeled.d</t>
  </si>
  <si>
    <t>2024-09-04 1-100_S4_Labeled.d</t>
  </si>
  <si>
    <t>2024-09-04 1-100_S5_Labeled.d</t>
  </si>
  <si>
    <t>2024-09-04 1-100_S6_Labeled.d</t>
  </si>
  <si>
    <t>2024-09-04 1-100_W1_Labeled.d</t>
  </si>
  <si>
    <t>2024-09-04 1-100_W2_Labeled.d</t>
  </si>
  <si>
    <t>2024-09-04 1-100_W3_Labeled.d</t>
  </si>
  <si>
    <t>2024-09-04 1-100_W4_Labeled.d</t>
  </si>
  <si>
    <t>2024-09-04 1-100_W5_Labeled.d</t>
  </si>
  <si>
    <t>2024-09-04 1-100_W6_Labeled.d</t>
  </si>
  <si>
    <t>Lactate</t>
  </si>
  <si>
    <t>Pyroglutamic acid</t>
  </si>
  <si>
    <t xml:space="preserve"> C5H7NO3</t>
  </si>
  <si>
    <t>Gluconic acid</t>
  </si>
  <si>
    <t>Glycine</t>
  </si>
  <si>
    <t xml:space="preserve"> C2H5NO2</t>
  </si>
  <si>
    <t>Glutamine</t>
  </si>
  <si>
    <t xml:space="preserve"> C5H10N2O3</t>
  </si>
  <si>
    <t>Serine</t>
  </si>
  <si>
    <t xml:space="preserve"> C3H7NO3</t>
  </si>
  <si>
    <t>Asparagine</t>
  </si>
  <si>
    <t xml:space="preserve"> C4H8N2O3</t>
  </si>
  <si>
    <t>alpha-Ketoglutaric acid</t>
  </si>
  <si>
    <t xml:space="preserve"> C5H6O5</t>
  </si>
  <si>
    <t>GSH / Glutathione</t>
  </si>
  <si>
    <t xml:space="preserve"> C10H17N3O6S</t>
  </si>
  <si>
    <t>Aspartate</t>
  </si>
  <si>
    <t xml:space="preserve"> C4H7NO4</t>
  </si>
  <si>
    <t>Glutamic acid</t>
  </si>
  <si>
    <t xml:space="preserve"> C5H9NO4</t>
  </si>
  <si>
    <t>cis-Aconitic acid</t>
  </si>
  <si>
    <t xml:space="preserve"> C6H6O6</t>
  </si>
  <si>
    <t>Citrate</t>
  </si>
  <si>
    <t xml:space="preserve"> C6H8O7</t>
  </si>
  <si>
    <t>trans-Aconitic acid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</si>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</sst>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33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7"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ECE5C-A2C0-400C-A77E-6C55A32604CD}">
  <dimension ref="B1:AE1151"/>
  <sheetViews>
    <sheetView tabSelected="1" zoomScale="80" zoomScaleNormal="80" workbookViewId="0">
      <selection activeCell="V30" sqref="V30"/>
    </sheetView>
  </sheetViews>
  <sheetFormatPr defaultRowHeight="15" x14ac:dyDescent="0.25"/>
  <cols>
    <col min="2" max="2" width="24.28515625" customWidth="1"/>
    <col min="8" max="8" width="11.85546875" bestFit="1" customWidth="1"/>
    <col min="13" max="13" width="18.42578125" bestFit="1" customWidth="1"/>
  </cols>
  <sheetData>
    <row r="1" spans="2:13" ht="15.75" thickBot="1" x14ac:dyDescent="0.3"/>
    <row r="2" spans="2:13" x14ac:dyDescent="0.25">
      <c r="B2" s="10" t="s">
        <v>0</v>
      </c>
      <c r="C2" s="2" t="s">
        <v>1</v>
      </c>
      <c r="D2" s="2" t="s">
        <v>2</v>
      </c>
      <c r="E2" s="2"/>
      <c r="F2" s="2"/>
      <c r="G2" s="2"/>
      <c r="H2" s="2"/>
      <c r="I2" s="2"/>
      <c r="J2" s="2"/>
      <c r="K2" s="2"/>
      <c r="L2" s="2"/>
      <c r="M2" s="3"/>
    </row>
    <row r="3" spans="2:13" x14ac:dyDescent="0.25">
      <c r="B3" s="4" t="s">
        <v>3</v>
      </c>
      <c r="C3" s="5" t="s">
        <v>4</v>
      </c>
      <c r="D3" s="5">
        <v>1.91</v>
      </c>
      <c r="E3" s="5" t="s">
        <v>5</v>
      </c>
      <c r="F3" s="5"/>
      <c r="G3" s="5"/>
      <c r="H3" s="5"/>
      <c r="I3" s="5"/>
      <c r="J3" s="5"/>
      <c r="K3" s="5"/>
      <c r="L3" s="5"/>
      <c r="M3" s="6"/>
    </row>
    <row r="4" spans="2:13" x14ac:dyDescent="0.25">
      <c r="B4" s="4"/>
      <c r="C4" s="5" t="s">
        <v>6</v>
      </c>
      <c r="D4" s="5">
        <v>0.2</v>
      </c>
      <c r="E4" s="5" t="s">
        <v>5</v>
      </c>
      <c r="F4" s="5"/>
      <c r="G4" s="5"/>
      <c r="H4" s="5"/>
      <c r="I4" s="5"/>
      <c r="J4" s="5"/>
      <c r="K4" s="5"/>
      <c r="L4" s="5"/>
      <c r="M4" s="6"/>
    </row>
    <row r="5" spans="2:13" x14ac:dyDescent="0.25">
      <c r="B5" s="4"/>
      <c r="C5" s="5" t="s">
        <v>7</v>
      </c>
      <c r="D5" s="5">
        <v>15</v>
      </c>
      <c r="E5" s="5" t="s">
        <v>8</v>
      </c>
      <c r="F5" s="5"/>
      <c r="G5" s="5"/>
      <c r="H5" s="5"/>
      <c r="I5" s="5"/>
      <c r="J5" s="5"/>
      <c r="K5" s="5"/>
      <c r="L5" s="5"/>
      <c r="M5" s="6"/>
    </row>
    <row r="6" spans="2:13" x14ac:dyDescent="0.25">
      <c r="B6" s="4"/>
      <c r="C6" s="5" t="s">
        <v>9</v>
      </c>
      <c r="D6" s="5" t="s">
        <v>10</v>
      </c>
      <c r="E6" s="5" t="s">
        <v>11</v>
      </c>
      <c r="F6" s="5"/>
      <c r="G6" s="5"/>
      <c r="H6" s="5"/>
      <c r="I6" s="5"/>
      <c r="J6" s="5"/>
      <c r="K6" s="5"/>
      <c r="L6" s="5"/>
      <c r="M6" s="6"/>
    </row>
    <row r="7" spans="2:13" x14ac:dyDescent="0.25">
      <c r="B7" s="4"/>
      <c r="C7" s="5"/>
      <c r="D7" s="5"/>
      <c r="E7" s="5"/>
      <c r="F7" s="5" t="s">
        <v>12</v>
      </c>
      <c r="G7" s="5"/>
      <c r="H7" s="5"/>
      <c r="I7" s="5"/>
      <c r="J7" s="5"/>
      <c r="K7" s="5" t="s">
        <v>13</v>
      </c>
      <c r="L7" s="5"/>
      <c r="M7" s="6"/>
    </row>
    <row r="8" spans="2:13" x14ac:dyDescent="0.25">
      <c r="B8" s="4"/>
      <c r="C8" s="5"/>
      <c r="D8" s="5"/>
      <c r="E8" s="5"/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6" t="s">
        <v>21</v>
      </c>
    </row>
    <row r="9" spans="2:13" x14ac:dyDescent="0.25">
      <c r="B9" s="4"/>
      <c r="C9" s="5" t="s">
        <v>22</v>
      </c>
      <c r="D9" s="5" t="s">
        <v>23</v>
      </c>
      <c r="E9" s="5" t="s">
        <v>24</v>
      </c>
      <c r="F9" s="5">
        <v>87.008769999999998</v>
      </c>
      <c r="G9" s="5">
        <v>88.012119999999996</v>
      </c>
      <c r="H9" s="5">
        <v>89.015479999999997</v>
      </c>
      <c r="I9" s="5">
        <v>90.018829999999994</v>
      </c>
      <c r="J9" s="5" t="s">
        <v>25</v>
      </c>
      <c r="K9" s="5" t="s">
        <v>26</v>
      </c>
      <c r="L9" s="5" t="s">
        <v>27</v>
      </c>
      <c r="M9" s="6" t="s">
        <v>28</v>
      </c>
    </row>
    <row r="10" spans="2:13" x14ac:dyDescent="0.25">
      <c r="B10" s="4"/>
      <c r="C10" s="5" t="s">
        <v>29</v>
      </c>
      <c r="D10" s="5">
        <v>3</v>
      </c>
      <c r="E10" s="5" t="s">
        <v>30</v>
      </c>
      <c r="F10" s="5">
        <v>10.84</v>
      </c>
      <c r="G10" s="5">
        <v>0.86</v>
      </c>
      <c r="H10" s="5">
        <v>0</v>
      </c>
      <c r="I10" s="5">
        <v>88.31</v>
      </c>
      <c r="J10" s="5">
        <v>100</v>
      </c>
      <c r="K10" s="5">
        <v>10.84</v>
      </c>
      <c r="L10" s="5">
        <v>89.16</v>
      </c>
      <c r="M10" s="6">
        <v>88.59</v>
      </c>
    </row>
    <row r="11" spans="2:13" x14ac:dyDescent="0.25">
      <c r="B11" s="4"/>
      <c r="C11" s="5" t="s">
        <v>29</v>
      </c>
      <c r="D11" s="5">
        <v>3</v>
      </c>
      <c r="E11" s="5" t="s">
        <v>31</v>
      </c>
      <c r="F11" s="5">
        <v>12.9</v>
      </c>
      <c r="G11" s="5">
        <v>2.63</v>
      </c>
      <c r="H11" s="5">
        <v>2.42</v>
      </c>
      <c r="I11" s="5">
        <v>82.05</v>
      </c>
      <c r="J11" s="5">
        <v>100</v>
      </c>
      <c r="K11" s="5">
        <v>12.9</v>
      </c>
      <c r="L11" s="5">
        <v>87.1</v>
      </c>
      <c r="M11" s="6">
        <v>84.54</v>
      </c>
    </row>
    <row r="12" spans="2:13" x14ac:dyDescent="0.25">
      <c r="B12" s="4"/>
      <c r="C12" s="5" t="s">
        <v>29</v>
      </c>
      <c r="D12" s="5">
        <v>3</v>
      </c>
      <c r="E12" s="5" t="s">
        <v>32</v>
      </c>
      <c r="F12" s="5">
        <v>12.37</v>
      </c>
      <c r="G12" s="5">
        <v>1.23</v>
      </c>
      <c r="H12" s="5">
        <v>0</v>
      </c>
      <c r="I12" s="5">
        <v>86.4</v>
      </c>
      <c r="J12" s="5">
        <v>100</v>
      </c>
      <c r="K12" s="5">
        <v>12.37</v>
      </c>
      <c r="L12" s="5">
        <v>87.63</v>
      </c>
      <c r="M12" s="6">
        <v>86.81</v>
      </c>
    </row>
    <row r="13" spans="2:13" x14ac:dyDescent="0.25">
      <c r="B13" s="4"/>
      <c r="C13" s="5" t="s">
        <v>29</v>
      </c>
      <c r="D13" s="5">
        <v>3</v>
      </c>
      <c r="E13" s="5" t="s">
        <v>33</v>
      </c>
      <c r="F13" s="5">
        <v>10.78</v>
      </c>
      <c r="G13" s="5">
        <v>0.97</v>
      </c>
      <c r="H13" s="5">
        <v>0</v>
      </c>
      <c r="I13" s="5">
        <v>88.26</v>
      </c>
      <c r="J13" s="5">
        <v>100</v>
      </c>
      <c r="K13" s="5">
        <v>10.78</v>
      </c>
      <c r="L13" s="5">
        <v>89.22</v>
      </c>
      <c r="M13" s="6">
        <v>88.58</v>
      </c>
    </row>
    <row r="14" spans="2:13" x14ac:dyDescent="0.25">
      <c r="B14" s="4"/>
      <c r="C14" s="5" t="s">
        <v>29</v>
      </c>
      <c r="D14" s="5">
        <v>3</v>
      </c>
      <c r="E14" s="5" t="s">
        <v>34</v>
      </c>
      <c r="F14" s="5">
        <v>10.96</v>
      </c>
      <c r="G14" s="5">
        <v>0.94</v>
      </c>
      <c r="H14" s="5">
        <v>0</v>
      </c>
      <c r="I14" s="5">
        <v>88.1</v>
      </c>
      <c r="J14" s="5">
        <v>100</v>
      </c>
      <c r="K14" s="5">
        <v>10.96</v>
      </c>
      <c r="L14" s="5">
        <v>89.04</v>
      </c>
      <c r="M14" s="6">
        <v>88.41</v>
      </c>
    </row>
    <row r="15" spans="2:13" x14ac:dyDescent="0.25">
      <c r="B15" s="4"/>
      <c r="C15" s="5" t="s">
        <v>29</v>
      </c>
      <c r="D15" s="5">
        <v>3</v>
      </c>
      <c r="E15" s="5" t="s">
        <v>35</v>
      </c>
      <c r="F15" s="5">
        <v>12.63</v>
      </c>
      <c r="G15" s="5">
        <v>1.1200000000000001</v>
      </c>
      <c r="H15" s="5">
        <v>0</v>
      </c>
      <c r="I15" s="5">
        <v>86.24</v>
      </c>
      <c r="J15" s="5">
        <v>100</v>
      </c>
      <c r="K15" s="5">
        <v>12.63</v>
      </c>
      <c r="L15" s="5">
        <v>87.37</v>
      </c>
      <c r="M15" s="6">
        <v>86.62</v>
      </c>
    </row>
    <row r="16" spans="2:13" x14ac:dyDescent="0.25">
      <c r="B16" s="4"/>
      <c r="C16" s="5" t="s">
        <v>36</v>
      </c>
      <c r="D16" s="5">
        <v>3</v>
      </c>
      <c r="E16" s="5" t="s">
        <v>37</v>
      </c>
      <c r="F16" s="5">
        <v>10.8</v>
      </c>
      <c r="G16" s="5">
        <v>1.06</v>
      </c>
      <c r="H16" s="5">
        <v>0</v>
      </c>
      <c r="I16" s="5">
        <v>88.14</v>
      </c>
      <c r="J16" s="5">
        <v>100</v>
      </c>
      <c r="K16" s="5">
        <v>10.8</v>
      </c>
      <c r="L16" s="5">
        <v>89.2</v>
      </c>
      <c r="M16" s="6">
        <v>88.49</v>
      </c>
    </row>
    <row r="17" spans="2:15" x14ac:dyDescent="0.25">
      <c r="B17" s="4"/>
      <c r="C17" s="5" t="s">
        <v>36</v>
      </c>
      <c r="D17" s="5">
        <v>3</v>
      </c>
      <c r="E17" s="5" t="s">
        <v>38</v>
      </c>
      <c r="F17" s="5">
        <v>17.77</v>
      </c>
      <c r="G17" s="5">
        <v>4.09</v>
      </c>
      <c r="H17" s="5">
        <v>4.9800000000000004</v>
      </c>
      <c r="I17" s="5">
        <v>73.150000000000006</v>
      </c>
      <c r="J17" s="5">
        <v>100</v>
      </c>
      <c r="K17" s="5">
        <v>17.77</v>
      </c>
      <c r="L17" s="5">
        <v>82.23</v>
      </c>
      <c r="M17" s="6">
        <v>77.84</v>
      </c>
    </row>
    <row r="18" spans="2:15" x14ac:dyDescent="0.25">
      <c r="B18" s="4"/>
      <c r="C18" s="5" t="s">
        <v>36</v>
      </c>
      <c r="D18" s="5">
        <v>3</v>
      </c>
      <c r="E18" s="5" t="s">
        <v>39</v>
      </c>
      <c r="F18" s="5">
        <v>15.29</v>
      </c>
      <c r="G18" s="5">
        <v>3.77</v>
      </c>
      <c r="H18" s="5">
        <v>3.56</v>
      </c>
      <c r="I18" s="5">
        <v>77.38</v>
      </c>
      <c r="J18" s="5">
        <v>100</v>
      </c>
      <c r="K18" s="5">
        <v>15.29</v>
      </c>
      <c r="L18" s="5">
        <v>84.71</v>
      </c>
      <c r="M18" s="6">
        <v>81.010000000000005</v>
      </c>
    </row>
    <row r="19" spans="2:15" x14ac:dyDescent="0.25">
      <c r="B19" s="4"/>
      <c r="C19" s="5" t="s">
        <v>36</v>
      </c>
      <c r="D19" s="5">
        <v>3</v>
      </c>
      <c r="E19" s="5" t="s">
        <v>40</v>
      </c>
      <c r="F19" s="5">
        <v>12.62</v>
      </c>
      <c r="G19" s="5">
        <v>2.37</v>
      </c>
      <c r="H19" s="5">
        <v>2.14</v>
      </c>
      <c r="I19" s="5">
        <v>82.86</v>
      </c>
      <c r="J19" s="5">
        <v>100</v>
      </c>
      <c r="K19" s="5">
        <v>12.62</v>
      </c>
      <c r="L19" s="5">
        <v>87.38</v>
      </c>
      <c r="M19" s="6">
        <v>85.08</v>
      </c>
    </row>
    <row r="20" spans="2:15" x14ac:dyDescent="0.25">
      <c r="B20" s="4"/>
      <c r="C20" s="5" t="s">
        <v>36</v>
      </c>
      <c r="D20" s="5">
        <v>3</v>
      </c>
      <c r="E20" s="5" t="s">
        <v>41</v>
      </c>
      <c r="F20" s="5">
        <v>14.01</v>
      </c>
      <c r="G20" s="5">
        <v>2.82</v>
      </c>
      <c r="H20" s="5">
        <v>2.93</v>
      </c>
      <c r="I20" s="5">
        <v>80.23</v>
      </c>
      <c r="J20" s="5">
        <v>100</v>
      </c>
      <c r="K20" s="5">
        <v>14.01</v>
      </c>
      <c r="L20" s="5">
        <v>85.99</v>
      </c>
      <c r="M20" s="6">
        <v>83.13</v>
      </c>
    </row>
    <row r="21" spans="2:15" x14ac:dyDescent="0.25">
      <c r="B21" s="4"/>
      <c r="C21" s="5" t="s">
        <v>36</v>
      </c>
      <c r="D21" s="5">
        <v>3</v>
      </c>
      <c r="E21" s="5" t="s">
        <v>42</v>
      </c>
      <c r="F21" s="5">
        <v>12.13</v>
      </c>
      <c r="G21" s="5">
        <v>1.68</v>
      </c>
      <c r="H21" s="5">
        <v>0</v>
      </c>
      <c r="I21" s="5">
        <v>86.19</v>
      </c>
      <c r="J21" s="5">
        <v>100</v>
      </c>
      <c r="K21" s="5">
        <v>12.13</v>
      </c>
      <c r="L21" s="5">
        <v>87.87</v>
      </c>
      <c r="M21" s="6">
        <v>86.75</v>
      </c>
    </row>
    <row r="22" spans="2:15" x14ac:dyDescent="0.25">
      <c r="B22" s="4"/>
      <c r="C22" s="5"/>
      <c r="D22" s="5"/>
      <c r="E22" s="5"/>
      <c r="F22" s="5">
        <f>TTEST(F10:F15,F16:F21,2,2)</f>
        <v>9.4801425632741479E-2</v>
      </c>
      <c r="G22" s="5">
        <f>TTEST(G10:G15,G16:G21,2,2)</f>
        <v>3.5592173667938216E-2</v>
      </c>
      <c r="H22" s="5">
        <f t="shared" ref="H22:M22" si="0">TTEST(H10:H15,H16:H21,2,2)</f>
        <v>6.6655640438888719E-2</v>
      </c>
      <c r="I22" s="5">
        <f t="shared" si="0"/>
        <v>6.1151508863209934E-2</v>
      </c>
      <c r="J22" s="5" t="e">
        <f t="shared" si="0"/>
        <v>#DIV/0!</v>
      </c>
      <c r="K22" s="5">
        <f t="shared" si="0"/>
        <v>9.4801425632741479E-2</v>
      </c>
      <c r="L22" s="5">
        <f t="shared" si="0"/>
        <v>9.4801425632742187E-2</v>
      </c>
      <c r="M22" s="6">
        <f t="shared" si="0"/>
        <v>6.6670182048977386E-2</v>
      </c>
    </row>
    <row r="23" spans="2:15" x14ac:dyDescent="0.25">
      <c r="B23" s="4"/>
      <c r="C23" s="5" t="s">
        <v>43</v>
      </c>
      <c r="D23" s="5" t="s">
        <v>44</v>
      </c>
      <c r="E23" s="5"/>
      <c r="F23" s="5"/>
      <c r="G23" s="5"/>
      <c r="H23" s="5"/>
      <c r="I23" s="5"/>
      <c r="J23" s="5"/>
      <c r="K23" s="5"/>
      <c r="L23" s="5"/>
      <c r="M23" s="6"/>
    </row>
    <row r="24" spans="2:15" x14ac:dyDescent="0.25">
      <c r="B24" s="4"/>
      <c r="C24" s="5" t="s">
        <v>45</v>
      </c>
      <c r="D24" s="5" t="s">
        <v>46</v>
      </c>
      <c r="E24" s="5" t="s">
        <v>47</v>
      </c>
      <c r="F24" s="5"/>
      <c r="G24" s="5"/>
      <c r="H24" s="5"/>
      <c r="I24" s="5"/>
      <c r="J24" s="5"/>
      <c r="K24" s="5"/>
      <c r="L24" s="5"/>
      <c r="M24" s="6"/>
    </row>
    <row r="25" spans="2:15" x14ac:dyDescent="0.25">
      <c r="B25" s="4"/>
      <c r="C25" s="5" t="s">
        <v>29</v>
      </c>
      <c r="D25" s="5">
        <v>88.25</v>
      </c>
      <c r="E25" s="5">
        <v>0.99</v>
      </c>
      <c r="F25" s="5"/>
      <c r="G25" s="5"/>
      <c r="H25" s="5"/>
      <c r="I25" s="5"/>
      <c r="J25" s="5"/>
      <c r="K25" s="5"/>
      <c r="L25" s="5"/>
      <c r="M25" s="6"/>
    </row>
    <row r="26" spans="2:15" ht="15.75" thickBot="1" x14ac:dyDescent="0.3">
      <c r="B26" s="7"/>
      <c r="C26" s="8" t="s">
        <v>36</v>
      </c>
      <c r="D26" s="8">
        <v>86.23</v>
      </c>
      <c r="E26" s="8">
        <v>2.4990000000000001</v>
      </c>
      <c r="F26" s="8"/>
      <c r="G26" s="8"/>
      <c r="H26" s="8"/>
      <c r="I26" s="8"/>
      <c r="J26" s="8"/>
      <c r="K26" s="8"/>
      <c r="L26" s="8"/>
      <c r="M26" s="9"/>
    </row>
    <row r="27" spans="2:15" ht="15.75" thickBot="1" x14ac:dyDescent="0.3"/>
    <row r="28" spans="2:15" x14ac:dyDescent="0.25">
      <c r="B28" s="10" t="s">
        <v>48</v>
      </c>
      <c r="C28" s="2" t="s">
        <v>1</v>
      </c>
      <c r="D28" s="2" t="s">
        <v>49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3"/>
    </row>
    <row r="29" spans="2:15" x14ac:dyDescent="0.25">
      <c r="B29" s="4" t="s">
        <v>3</v>
      </c>
      <c r="C29" s="5" t="s">
        <v>4</v>
      </c>
      <c r="D29" s="5">
        <v>2</v>
      </c>
      <c r="E29" s="5" t="s">
        <v>5</v>
      </c>
      <c r="F29" s="5"/>
      <c r="G29" s="5"/>
      <c r="H29" s="5"/>
      <c r="I29" s="5"/>
      <c r="J29" s="5"/>
      <c r="K29" s="5"/>
      <c r="L29" s="5"/>
      <c r="M29" s="5"/>
      <c r="N29" s="5"/>
      <c r="O29" s="6"/>
    </row>
    <row r="30" spans="2:15" x14ac:dyDescent="0.25">
      <c r="B30" s="4"/>
      <c r="C30" s="5" t="s">
        <v>6</v>
      </c>
      <c r="D30" s="5">
        <v>0.2</v>
      </c>
      <c r="E30" s="5" t="s">
        <v>5</v>
      </c>
      <c r="F30" s="5"/>
      <c r="G30" s="5"/>
      <c r="H30" s="5"/>
      <c r="I30" s="5"/>
      <c r="J30" s="5"/>
      <c r="K30" s="5"/>
      <c r="L30" s="5"/>
      <c r="M30" s="5"/>
      <c r="N30" s="5"/>
      <c r="O30" s="6"/>
    </row>
    <row r="31" spans="2:15" x14ac:dyDescent="0.25">
      <c r="B31" s="4"/>
      <c r="C31" s="5" t="s">
        <v>7</v>
      </c>
      <c r="D31" s="5">
        <v>15</v>
      </c>
      <c r="E31" s="5" t="s">
        <v>8</v>
      </c>
      <c r="F31" s="5"/>
      <c r="G31" s="5"/>
      <c r="H31" s="5"/>
      <c r="I31" s="5"/>
      <c r="J31" s="5"/>
      <c r="K31" s="5"/>
      <c r="L31" s="5"/>
      <c r="M31" s="5"/>
      <c r="N31" s="5"/>
      <c r="O31" s="6"/>
    </row>
    <row r="32" spans="2:15" x14ac:dyDescent="0.25">
      <c r="B32" s="4"/>
      <c r="C32" s="5" t="s">
        <v>9</v>
      </c>
      <c r="D32" s="5" t="s">
        <v>10</v>
      </c>
      <c r="E32" s="5" t="s">
        <v>11</v>
      </c>
      <c r="F32" s="5"/>
      <c r="G32" s="5"/>
      <c r="H32" s="5"/>
      <c r="I32" s="5"/>
      <c r="J32" s="5"/>
      <c r="K32" s="5"/>
      <c r="L32" s="5"/>
      <c r="M32" s="5"/>
      <c r="N32" s="5"/>
      <c r="O32" s="6"/>
    </row>
    <row r="33" spans="2:15" x14ac:dyDescent="0.25">
      <c r="B33" s="4"/>
      <c r="C33" s="5"/>
      <c r="D33" s="5"/>
      <c r="E33" s="5"/>
      <c r="F33" s="5" t="s">
        <v>12</v>
      </c>
      <c r="G33" s="5"/>
      <c r="H33" s="5"/>
      <c r="I33" s="5"/>
      <c r="J33" s="5"/>
      <c r="K33" s="5"/>
      <c r="L33" s="5"/>
      <c r="M33" s="5" t="s">
        <v>13</v>
      </c>
      <c r="N33" s="5"/>
      <c r="O33" s="6"/>
    </row>
    <row r="34" spans="2:15" x14ac:dyDescent="0.25">
      <c r="B34" s="4"/>
      <c r="C34" s="5"/>
      <c r="D34" s="5"/>
      <c r="E34" s="5"/>
      <c r="F34" s="5" t="s">
        <v>14</v>
      </c>
      <c r="G34" s="5" t="s">
        <v>15</v>
      </c>
      <c r="H34" s="5" t="s">
        <v>16</v>
      </c>
      <c r="I34" s="5" t="s">
        <v>17</v>
      </c>
      <c r="J34" s="5" t="s">
        <v>50</v>
      </c>
      <c r="K34" s="5" t="s">
        <v>51</v>
      </c>
      <c r="L34" s="5" t="s">
        <v>18</v>
      </c>
      <c r="M34" s="5" t="s">
        <v>19</v>
      </c>
      <c r="N34" s="5" t="s">
        <v>20</v>
      </c>
      <c r="O34" s="6" t="s">
        <v>21</v>
      </c>
    </row>
    <row r="35" spans="2:15" x14ac:dyDescent="0.25">
      <c r="B35" s="4"/>
      <c r="C35" s="5" t="s">
        <v>22</v>
      </c>
      <c r="D35" s="5" t="s">
        <v>23</v>
      </c>
      <c r="E35" s="5" t="s">
        <v>24</v>
      </c>
      <c r="F35" s="5">
        <v>149.04554999999999</v>
      </c>
      <c r="G35" s="5">
        <v>150.0489</v>
      </c>
      <c r="H35" s="5">
        <v>151.05225999999999</v>
      </c>
      <c r="I35" s="5">
        <v>152.05561</v>
      </c>
      <c r="J35" s="5">
        <v>153.05896999999999</v>
      </c>
      <c r="K35" s="5">
        <v>154.06232</v>
      </c>
      <c r="L35" s="5" t="s">
        <v>25</v>
      </c>
      <c r="M35" s="5" t="s">
        <v>26</v>
      </c>
      <c r="N35" s="5" t="s">
        <v>27</v>
      </c>
      <c r="O35" s="6" t="s">
        <v>28</v>
      </c>
    </row>
    <row r="36" spans="2:15" x14ac:dyDescent="0.25">
      <c r="B36" s="4"/>
      <c r="C36" s="5" t="s">
        <v>29</v>
      </c>
      <c r="D36" s="5">
        <v>4</v>
      </c>
      <c r="E36" s="5" t="s">
        <v>30</v>
      </c>
      <c r="F36" s="5">
        <v>20.89</v>
      </c>
      <c r="G36" s="5">
        <v>0</v>
      </c>
      <c r="H36" s="5">
        <v>0</v>
      </c>
      <c r="I36" s="5">
        <v>0</v>
      </c>
      <c r="J36" s="5">
        <v>0.57999999999999996</v>
      </c>
      <c r="K36" s="5">
        <v>78.52</v>
      </c>
      <c r="L36" s="5">
        <v>100</v>
      </c>
      <c r="M36" s="5">
        <v>20.89</v>
      </c>
      <c r="N36" s="5">
        <v>79.11</v>
      </c>
      <c r="O36" s="6">
        <v>78.989999999999995</v>
      </c>
    </row>
    <row r="37" spans="2:15" x14ac:dyDescent="0.25">
      <c r="B37" s="4"/>
      <c r="C37" s="5" t="s">
        <v>29</v>
      </c>
      <c r="D37" s="5">
        <v>4</v>
      </c>
      <c r="E37" s="5" t="s">
        <v>31</v>
      </c>
      <c r="F37" s="5">
        <v>17.64</v>
      </c>
      <c r="G37" s="5">
        <v>0</v>
      </c>
      <c r="H37" s="5">
        <v>0</v>
      </c>
      <c r="I37" s="5">
        <v>0</v>
      </c>
      <c r="J37" s="5">
        <v>3.17</v>
      </c>
      <c r="K37" s="5">
        <v>79.19</v>
      </c>
      <c r="L37" s="5">
        <v>100</v>
      </c>
      <c r="M37" s="5">
        <v>17.64</v>
      </c>
      <c r="N37" s="5">
        <v>82.36</v>
      </c>
      <c r="O37" s="6">
        <v>81.73</v>
      </c>
    </row>
    <row r="38" spans="2:15" x14ac:dyDescent="0.25">
      <c r="B38" s="4"/>
      <c r="C38" s="5" t="s">
        <v>29</v>
      </c>
      <c r="D38" s="5">
        <v>4</v>
      </c>
      <c r="E38" s="5" t="s">
        <v>32</v>
      </c>
      <c r="F38" s="5">
        <v>14.8</v>
      </c>
      <c r="G38" s="5">
        <v>1.6</v>
      </c>
      <c r="H38" s="5">
        <v>0</v>
      </c>
      <c r="I38" s="5">
        <v>0</v>
      </c>
      <c r="J38" s="5">
        <v>0</v>
      </c>
      <c r="K38" s="5">
        <v>83.59</v>
      </c>
      <c r="L38" s="5">
        <v>100</v>
      </c>
      <c r="M38" s="5">
        <v>14.8</v>
      </c>
      <c r="N38" s="5">
        <v>85.2</v>
      </c>
      <c r="O38" s="6">
        <v>83.91</v>
      </c>
    </row>
    <row r="39" spans="2:15" x14ac:dyDescent="0.25">
      <c r="B39" s="4"/>
      <c r="C39" s="5" t="s">
        <v>29</v>
      </c>
      <c r="D39" s="5">
        <v>4</v>
      </c>
      <c r="E39" s="5" t="s">
        <v>33</v>
      </c>
      <c r="F39" s="5">
        <v>11.07</v>
      </c>
      <c r="G39" s="5">
        <v>2.34</v>
      </c>
      <c r="H39" s="5">
        <v>0</v>
      </c>
      <c r="I39" s="5">
        <v>0</v>
      </c>
      <c r="J39" s="5">
        <v>2.92</v>
      </c>
      <c r="K39" s="5">
        <v>83.67</v>
      </c>
      <c r="L39" s="5">
        <v>100</v>
      </c>
      <c r="M39" s="5">
        <v>11.07</v>
      </c>
      <c r="N39" s="5">
        <v>88.93</v>
      </c>
      <c r="O39" s="6">
        <v>86.47</v>
      </c>
    </row>
    <row r="40" spans="2:15" x14ac:dyDescent="0.25">
      <c r="B40" s="4"/>
      <c r="C40" s="5" t="s">
        <v>29</v>
      </c>
      <c r="D40" s="5">
        <v>4</v>
      </c>
      <c r="E40" s="5" t="s">
        <v>34</v>
      </c>
      <c r="F40" s="5">
        <v>19</v>
      </c>
      <c r="G40" s="5">
        <v>0</v>
      </c>
      <c r="H40" s="5">
        <v>0</v>
      </c>
      <c r="I40" s="5">
        <v>0</v>
      </c>
      <c r="J40" s="5">
        <v>0.88</v>
      </c>
      <c r="K40" s="5">
        <v>80.12</v>
      </c>
      <c r="L40" s="5">
        <v>100</v>
      </c>
      <c r="M40" s="5">
        <v>19</v>
      </c>
      <c r="N40" s="5">
        <v>81</v>
      </c>
      <c r="O40" s="6">
        <v>80.819999999999993</v>
      </c>
    </row>
    <row r="41" spans="2:15" x14ac:dyDescent="0.25">
      <c r="B41" s="4"/>
      <c r="C41" s="5" t="s">
        <v>29</v>
      </c>
      <c r="D41" s="5">
        <v>4</v>
      </c>
      <c r="E41" s="5" t="s">
        <v>35</v>
      </c>
      <c r="F41" s="5">
        <v>14.28</v>
      </c>
      <c r="G41" s="5">
        <v>2.5</v>
      </c>
      <c r="H41" s="5">
        <v>0</v>
      </c>
      <c r="I41" s="5">
        <v>0</v>
      </c>
      <c r="J41" s="5">
        <v>0</v>
      </c>
      <c r="K41" s="5">
        <v>83.22</v>
      </c>
      <c r="L41" s="5">
        <v>100</v>
      </c>
      <c r="M41" s="5">
        <v>14.28</v>
      </c>
      <c r="N41" s="5">
        <v>85.72</v>
      </c>
      <c r="O41" s="6">
        <v>83.72</v>
      </c>
    </row>
    <row r="42" spans="2:15" x14ac:dyDescent="0.25">
      <c r="B42" s="4"/>
      <c r="C42" s="5" t="s">
        <v>36</v>
      </c>
      <c r="D42" s="5">
        <v>4</v>
      </c>
      <c r="E42" s="5" t="s">
        <v>37</v>
      </c>
      <c r="F42" s="5">
        <v>16.440000000000001</v>
      </c>
      <c r="G42" s="5">
        <v>2.5499999999999998</v>
      </c>
      <c r="H42" s="5">
        <v>0</v>
      </c>
      <c r="I42" s="5">
        <v>0</v>
      </c>
      <c r="J42" s="5">
        <v>0.03</v>
      </c>
      <c r="K42" s="5">
        <v>80.97</v>
      </c>
      <c r="L42" s="5">
        <v>100</v>
      </c>
      <c r="M42" s="5">
        <v>16.440000000000001</v>
      </c>
      <c r="N42" s="5">
        <v>83.56</v>
      </c>
      <c r="O42" s="6">
        <v>81.510000000000005</v>
      </c>
    </row>
    <row r="43" spans="2:15" x14ac:dyDescent="0.25">
      <c r="B43" s="4"/>
      <c r="C43" s="5" t="s">
        <v>36</v>
      </c>
      <c r="D43" s="5">
        <v>4</v>
      </c>
      <c r="E43" s="5" t="s">
        <v>38</v>
      </c>
      <c r="F43" s="5">
        <v>17.579999999999998</v>
      </c>
      <c r="G43" s="5">
        <v>0</v>
      </c>
      <c r="H43" s="5">
        <v>0</v>
      </c>
      <c r="I43" s="5">
        <v>0</v>
      </c>
      <c r="J43" s="5">
        <v>3.36</v>
      </c>
      <c r="K43" s="5">
        <v>79.05</v>
      </c>
      <c r="L43" s="5">
        <v>100</v>
      </c>
      <c r="M43" s="5">
        <v>17.579999999999998</v>
      </c>
      <c r="N43" s="5">
        <v>82.42</v>
      </c>
      <c r="O43" s="6">
        <v>81.739999999999995</v>
      </c>
    </row>
    <row r="44" spans="2:15" x14ac:dyDescent="0.25">
      <c r="B44" s="4"/>
      <c r="C44" s="5" t="s">
        <v>36</v>
      </c>
      <c r="D44" s="5">
        <v>4</v>
      </c>
      <c r="E44" s="5" t="s">
        <v>39</v>
      </c>
      <c r="F44" s="5">
        <v>14.63</v>
      </c>
      <c r="G44" s="5">
        <v>1.93</v>
      </c>
      <c r="H44" s="5">
        <v>0</v>
      </c>
      <c r="I44" s="5">
        <v>0</v>
      </c>
      <c r="J44" s="5">
        <v>1.26</v>
      </c>
      <c r="K44" s="5">
        <v>82.18</v>
      </c>
      <c r="L44" s="5">
        <v>100</v>
      </c>
      <c r="M44" s="5">
        <v>14.63</v>
      </c>
      <c r="N44" s="5">
        <v>85.37</v>
      </c>
      <c r="O44" s="6">
        <v>83.58</v>
      </c>
    </row>
    <row r="45" spans="2:15" x14ac:dyDescent="0.25">
      <c r="B45" s="4"/>
      <c r="C45" s="5" t="s">
        <v>36</v>
      </c>
      <c r="D45" s="5">
        <v>4</v>
      </c>
      <c r="E45" s="5" t="s">
        <v>40</v>
      </c>
      <c r="F45" s="5">
        <v>15.93</v>
      </c>
      <c r="G45" s="5">
        <v>0</v>
      </c>
      <c r="H45" s="5">
        <v>0</v>
      </c>
      <c r="I45" s="5">
        <v>0</v>
      </c>
      <c r="J45" s="5">
        <v>3.06</v>
      </c>
      <c r="K45" s="5">
        <v>81</v>
      </c>
      <c r="L45" s="5">
        <v>100</v>
      </c>
      <c r="M45" s="5">
        <v>15.93</v>
      </c>
      <c r="N45" s="5">
        <v>84.07</v>
      </c>
      <c r="O45" s="6">
        <v>83.45</v>
      </c>
    </row>
    <row r="46" spans="2:15" x14ac:dyDescent="0.25">
      <c r="B46" s="4"/>
      <c r="C46" s="5" t="s">
        <v>36</v>
      </c>
      <c r="D46" s="5">
        <v>4</v>
      </c>
      <c r="E46" s="5" t="s">
        <v>41</v>
      </c>
      <c r="F46" s="5">
        <v>14.41</v>
      </c>
      <c r="G46" s="5">
        <v>1.55</v>
      </c>
      <c r="H46" s="5">
        <v>0</v>
      </c>
      <c r="I46" s="5">
        <v>4.3600000000000003</v>
      </c>
      <c r="J46" s="5">
        <v>0</v>
      </c>
      <c r="K46" s="5">
        <v>79.67</v>
      </c>
      <c r="L46" s="5">
        <v>100</v>
      </c>
      <c r="M46" s="5">
        <v>14.41</v>
      </c>
      <c r="N46" s="5">
        <v>85.59</v>
      </c>
      <c r="O46" s="6">
        <v>82.6</v>
      </c>
    </row>
    <row r="47" spans="2:15" x14ac:dyDescent="0.25">
      <c r="B47" s="4"/>
      <c r="C47" s="5" t="s">
        <v>36</v>
      </c>
      <c r="D47" s="5">
        <v>4</v>
      </c>
      <c r="E47" s="5" t="s">
        <v>42</v>
      </c>
      <c r="F47" s="5">
        <v>19.579999999999998</v>
      </c>
      <c r="G47" s="5">
        <v>0</v>
      </c>
      <c r="H47" s="5">
        <v>0</v>
      </c>
      <c r="I47" s="5">
        <v>0</v>
      </c>
      <c r="J47" s="5">
        <v>0.42</v>
      </c>
      <c r="K47" s="5">
        <v>80</v>
      </c>
      <c r="L47" s="5">
        <v>100</v>
      </c>
      <c r="M47" s="5">
        <v>19.579999999999998</v>
      </c>
      <c r="N47" s="5">
        <v>80.42</v>
      </c>
      <c r="O47" s="6">
        <v>80.33</v>
      </c>
    </row>
    <row r="48" spans="2:15" x14ac:dyDescent="0.25">
      <c r="B48" s="4"/>
      <c r="C48" s="5" t="s">
        <v>43</v>
      </c>
      <c r="D48" s="5" t="s">
        <v>44</v>
      </c>
      <c r="E48" s="5"/>
      <c r="F48" s="5">
        <f>TTEST(F36:F41,F42:F47,2,2)</f>
        <v>0.93055468449108902</v>
      </c>
      <c r="G48" s="5">
        <f>TTEST(G36:G41,G42:G47,2,2)</f>
        <v>0.92213983793225995</v>
      </c>
      <c r="H48" s="5" t="e">
        <f t="shared" ref="H48" si="1">TTEST(H36:H41,H42:H47,2,2)</f>
        <v>#DIV/0!</v>
      </c>
      <c r="I48" s="5">
        <f t="shared" ref="I48" si="2">TTEST(I36:I41,I42:I47,2,2)</f>
        <v>0.34089313230205975</v>
      </c>
      <c r="J48" s="5">
        <f t="shared" ref="J48" si="3">TTEST(J36:J41,J42:J47,2,2)</f>
        <v>0.911528603298422</v>
      </c>
      <c r="K48" s="5">
        <f t="shared" ref="K48" si="4">TTEST(K36:K41,K42:K47,2,2)</f>
        <v>0.41702280134232639</v>
      </c>
      <c r="L48" s="5" t="e">
        <f t="shared" ref="L48" si="5">TTEST(L36:L41,L42:L47,2,2)</f>
        <v>#DIV/0!</v>
      </c>
      <c r="M48" s="5">
        <f t="shared" ref="M48" si="6">TTEST(M36:M41,M42:M47,2,2)</f>
        <v>0.93055468449108902</v>
      </c>
      <c r="N48" s="5">
        <f t="shared" ref="N48" si="7">TTEST(N36:N41,N42:N47,2,2)</f>
        <v>0.93055468449108414</v>
      </c>
      <c r="O48" s="6">
        <f t="shared" ref="O48" si="8">TTEST(O36:O41,O42:O47,2,2)</f>
        <v>0.74132363088804532</v>
      </c>
    </row>
    <row r="49" spans="2:15" x14ac:dyDescent="0.25">
      <c r="B49" s="4"/>
      <c r="C49" s="5" t="s">
        <v>45</v>
      </c>
      <c r="D49" s="5" t="s">
        <v>46</v>
      </c>
      <c r="E49" s="5" t="s">
        <v>47</v>
      </c>
      <c r="F49" s="5"/>
      <c r="G49" s="5"/>
      <c r="H49" s="5"/>
      <c r="I49" s="5"/>
      <c r="J49" s="5"/>
      <c r="K49" s="5"/>
      <c r="L49" s="5"/>
      <c r="M49" s="5"/>
      <c r="N49" s="5"/>
      <c r="O49" s="6"/>
    </row>
    <row r="50" spans="2:15" x14ac:dyDescent="0.25">
      <c r="B50" s="4"/>
      <c r="C50" s="5" t="s">
        <v>29</v>
      </c>
      <c r="D50" s="5">
        <v>83.72</v>
      </c>
      <c r="E50" s="5">
        <v>3.5739999999999998</v>
      </c>
      <c r="F50" s="5"/>
      <c r="G50" s="5"/>
      <c r="H50" s="5"/>
      <c r="I50" s="5"/>
      <c r="J50" s="5"/>
      <c r="K50" s="5"/>
      <c r="L50" s="5"/>
      <c r="M50" s="5"/>
      <c r="N50" s="5"/>
      <c r="O50" s="6"/>
    </row>
    <row r="51" spans="2:15" ht="15.75" thickBot="1" x14ac:dyDescent="0.3">
      <c r="B51" s="7"/>
      <c r="C51" s="8" t="s">
        <v>36</v>
      </c>
      <c r="D51" s="8">
        <v>83.57</v>
      </c>
      <c r="E51" s="8">
        <v>1.94</v>
      </c>
      <c r="F51" s="8"/>
      <c r="G51" s="8"/>
      <c r="H51" s="8"/>
      <c r="I51" s="8"/>
      <c r="J51" s="8"/>
      <c r="K51" s="8"/>
      <c r="L51" s="8"/>
      <c r="M51" s="8"/>
      <c r="N51" s="8"/>
      <c r="O51" s="9"/>
    </row>
    <row r="52" spans="2:15" ht="15.75" thickBot="1" x14ac:dyDescent="0.3"/>
    <row r="53" spans="2:15" x14ac:dyDescent="0.25">
      <c r="B53" s="10" t="s">
        <v>52</v>
      </c>
      <c r="C53" s="2" t="s">
        <v>1</v>
      </c>
      <c r="D53" s="2" t="s">
        <v>53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3"/>
    </row>
    <row r="54" spans="2:15" x14ac:dyDescent="0.25">
      <c r="B54" s="4" t="s">
        <v>3</v>
      </c>
      <c r="C54" s="5" t="s">
        <v>4</v>
      </c>
      <c r="D54" s="5">
        <v>3.18</v>
      </c>
      <c r="E54" s="5" t="s">
        <v>5</v>
      </c>
      <c r="F54" s="5"/>
      <c r="G54" s="5"/>
      <c r="H54" s="5"/>
      <c r="I54" s="5"/>
      <c r="J54" s="5"/>
      <c r="K54" s="5"/>
      <c r="L54" s="5"/>
      <c r="M54" s="5"/>
      <c r="N54" s="5"/>
      <c r="O54" s="6"/>
    </row>
    <row r="55" spans="2:15" x14ac:dyDescent="0.25">
      <c r="B55" s="4"/>
      <c r="C55" s="5" t="s">
        <v>6</v>
      </c>
      <c r="D55" s="5">
        <v>0.2</v>
      </c>
      <c r="E55" s="5" t="s">
        <v>5</v>
      </c>
      <c r="F55" s="5"/>
      <c r="G55" s="5"/>
      <c r="H55" s="5"/>
      <c r="I55" s="5"/>
      <c r="J55" s="5"/>
      <c r="K55" s="5"/>
      <c r="L55" s="5"/>
      <c r="M55" s="5"/>
      <c r="N55" s="5"/>
      <c r="O55" s="6"/>
    </row>
    <row r="56" spans="2:15" x14ac:dyDescent="0.25">
      <c r="B56" s="4"/>
      <c r="C56" s="5" t="s">
        <v>7</v>
      </c>
      <c r="D56" s="5">
        <v>15</v>
      </c>
      <c r="E56" s="5" t="s">
        <v>8</v>
      </c>
      <c r="F56" s="5"/>
      <c r="G56" s="5"/>
      <c r="H56" s="5"/>
      <c r="I56" s="5"/>
      <c r="J56" s="5"/>
      <c r="K56" s="5"/>
      <c r="L56" s="5"/>
      <c r="M56" s="5"/>
      <c r="N56" s="5"/>
      <c r="O56" s="6"/>
    </row>
    <row r="57" spans="2:15" x14ac:dyDescent="0.25">
      <c r="B57" s="4"/>
      <c r="C57" s="5" t="s">
        <v>9</v>
      </c>
      <c r="D57" s="5" t="s">
        <v>10</v>
      </c>
      <c r="E57" s="5" t="s">
        <v>11</v>
      </c>
      <c r="F57" s="5"/>
      <c r="G57" s="5"/>
      <c r="H57" s="5"/>
      <c r="I57" s="5"/>
      <c r="J57" s="5"/>
      <c r="K57" s="5"/>
      <c r="L57" s="5"/>
      <c r="M57" s="5"/>
      <c r="N57" s="5"/>
      <c r="O57" s="6"/>
    </row>
    <row r="58" spans="2:15" x14ac:dyDescent="0.25">
      <c r="B58" s="4"/>
      <c r="C58" s="5"/>
      <c r="D58" s="5"/>
      <c r="E58" s="5"/>
      <c r="F58" s="5" t="s">
        <v>12</v>
      </c>
      <c r="G58" s="5"/>
      <c r="H58" s="5"/>
      <c r="I58" s="5"/>
      <c r="J58" s="5"/>
      <c r="K58" s="5"/>
      <c r="L58" s="5"/>
      <c r="M58" s="5" t="s">
        <v>13</v>
      </c>
      <c r="N58" s="5"/>
      <c r="O58" s="6"/>
    </row>
    <row r="59" spans="2:15" x14ac:dyDescent="0.25">
      <c r="B59" s="4"/>
      <c r="C59" s="5"/>
      <c r="D59" s="5"/>
      <c r="E59" s="5"/>
      <c r="F59" s="5" t="s">
        <v>14</v>
      </c>
      <c r="G59" s="5" t="s">
        <v>15</v>
      </c>
      <c r="H59" s="5" t="s">
        <v>16</v>
      </c>
      <c r="I59" s="5" t="s">
        <v>17</v>
      </c>
      <c r="J59" s="5" t="s">
        <v>50</v>
      </c>
      <c r="K59" s="5" t="s">
        <v>51</v>
      </c>
      <c r="L59" s="5" t="s">
        <v>18</v>
      </c>
      <c r="M59" s="5" t="s">
        <v>19</v>
      </c>
      <c r="N59" s="5" t="s">
        <v>20</v>
      </c>
      <c r="O59" s="6" t="s">
        <v>21</v>
      </c>
    </row>
    <row r="60" spans="2:15" x14ac:dyDescent="0.25">
      <c r="B60" s="4"/>
      <c r="C60" s="5" t="s">
        <v>22</v>
      </c>
      <c r="D60" s="5" t="s">
        <v>23</v>
      </c>
      <c r="E60" s="5" t="s">
        <v>24</v>
      </c>
      <c r="F60" s="5">
        <v>148.04376999999999</v>
      </c>
      <c r="G60" s="5">
        <v>149.04713000000001</v>
      </c>
      <c r="H60" s="5">
        <v>150.05047999999999</v>
      </c>
      <c r="I60" s="5">
        <v>151.05384000000001</v>
      </c>
      <c r="J60" s="5">
        <v>152.05718999999999</v>
      </c>
      <c r="K60" s="5">
        <v>153.06055000000001</v>
      </c>
      <c r="L60" s="5" t="s">
        <v>25</v>
      </c>
      <c r="M60" s="5" t="s">
        <v>26</v>
      </c>
      <c r="N60" s="5" t="s">
        <v>27</v>
      </c>
      <c r="O60" s="6" t="s">
        <v>28</v>
      </c>
    </row>
    <row r="61" spans="2:15" x14ac:dyDescent="0.25">
      <c r="B61" s="4"/>
      <c r="C61" s="5" t="s">
        <v>29</v>
      </c>
      <c r="D61" s="5">
        <v>7</v>
      </c>
      <c r="E61" s="5" t="s">
        <v>30</v>
      </c>
      <c r="F61" s="5">
        <v>100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100</v>
      </c>
      <c r="M61" s="5">
        <v>100</v>
      </c>
      <c r="N61" s="5">
        <v>0</v>
      </c>
      <c r="O61" s="6">
        <v>0</v>
      </c>
    </row>
    <row r="62" spans="2:15" x14ac:dyDescent="0.25">
      <c r="B62" s="4"/>
      <c r="C62" s="5" t="s">
        <v>29</v>
      </c>
      <c r="D62" s="5">
        <v>7</v>
      </c>
      <c r="E62" s="5" t="s">
        <v>31</v>
      </c>
      <c r="F62" s="5">
        <v>96.98</v>
      </c>
      <c r="G62" s="5">
        <v>2.64</v>
      </c>
      <c r="H62" s="5">
        <v>0</v>
      </c>
      <c r="I62" s="5">
        <v>0</v>
      </c>
      <c r="J62" s="5">
        <v>0.38</v>
      </c>
      <c r="K62" s="5">
        <v>0</v>
      </c>
      <c r="L62" s="5">
        <v>100</v>
      </c>
      <c r="M62" s="5">
        <v>96.98</v>
      </c>
      <c r="N62" s="5">
        <v>3.02</v>
      </c>
      <c r="O62" s="6">
        <v>0.83</v>
      </c>
    </row>
    <row r="63" spans="2:15" x14ac:dyDescent="0.25">
      <c r="B63" s="4"/>
      <c r="C63" s="5" t="s">
        <v>29</v>
      </c>
      <c r="D63" s="5">
        <v>7</v>
      </c>
      <c r="E63" s="5" t="s">
        <v>32</v>
      </c>
      <c r="F63" s="5">
        <v>97.46</v>
      </c>
      <c r="G63" s="5">
        <v>2.02</v>
      </c>
      <c r="H63" s="5">
        <v>0</v>
      </c>
      <c r="I63" s="5">
        <v>0</v>
      </c>
      <c r="J63" s="5">
        <v>0.42</v>
      </c>
      <c r="K63" s="5">
        <v>0.1</v>
      </c>
      <c r="L63" s="5">
        <v>100</v>
      </c>
      <c r="M63" s="5">
        <v>97.46</v>
      </c>
      <c r="N63" s="5">
        <v>2.54</v>
      </c>
      <c r="O63" s="6">
        <v>0.84</v>
      </c>
    </row>
    <row r="64" spans="2:15" x14ac:dyDescent="0.25">
      <c r="B64" s="4"/>
      <c r="C64" s="5" t="s">
        <v>29</v>
      </c>
      <c r="D64" s="5">
        <v>7</v>
      </c>
      <c r="E64" s="5" t="s">
        <v>33</v>
      </c>
      <c r="F64" s="5">
        <v>97.57</v>
      </c>
      <c r="G64" s="5">
        <v>1.88</v>
      </c>
      <c r="H64" s="5">
        <v>0</v>
      </c>
      <c r="I64" s="5">
        <v>0</v>
      </c>
      <c r="J64" s="5">
        <v>0.5</v>
      </c>
      <c r="K64" s="5">
        <v>0.05</v>
      </c>
      <c r="L64" s="5">
        <v>100</v>
      </c>
      <c r="M64" s="5">
        <v>97.57</v>
      </c>
      <c r="N64" s="5">
        <v>2.4300000000000002</v>
      </c>
      <c r="O64" s="6">
        <v>0.83</v>
      </c>
    </row>
    <row r="65" spans="2:16" x14ac:dyDescent="0.25">
      <c r="B65" s="4"/>
      <c r="C65" s="5" t="s">
        <v>29</v>
      </c>
      <c r="D65" s="5">
        <v>7</v>
      </c>
      <c r="E65" s="5" t="s">
        <v>34</v>
      </c>
      <c r="F65" s="5">
        <v>100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100</v>
      </c>
      <c r="M65" s="5">
        <v>100</v>
      </c>
      <c r="N65" s="5">
        <v>0</v>
      </c>
      <c r="O65" s="6">
        <v>0</v>
      </c>
    </row>
    <row r="66" spans="2:16" x14ac:dyDescent="0.25">
      <c r="B66" s="4"/>
      <c r="C66" s="5" t="s">
        <v>29</v>
      </c>
      <c r="D66" s="5">
        <v>7</v>
      </c>
      <c r="E66" s="5" t="s">
        <v>35</v>
      </c>
      <c r="F66" s="5">
        <v>100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100</v>
      </c>
      <c r="M66" s="5">
        <v>100</v>
      </c>
      <c r="N66" s="5">
        <v>0</v>
      </c>
      <c r="O66" s="6">
        <v>0</v>
      </c>
    </row>
    <row r="67" spans="2:16" x14ac:dyDescent="0.25">
      <c r="B67" s="4"/>
      <c r="C67" s="5" t="s">
        <v>36</v>
      </c>
      <c r="D67" s="5">
        <v>7</v>
      </c>
      <c r="E67" s="5" t="s">
        <v>37</v>
      </c>
      <c r="F67" s="5">
        <v>97.65</v>
      </c>
      <c r="G67" s="5">
        <v>1.49</v>
      </c>
      <c r="H67" s="5">
        <v>0</v>
      </c>
      <c r="I67" s="5">
        <v>0</v>
      </c>
      <c r="J67" s="5">
        <v>0.72</v>
      </c>
      <c r="K67" s="5">
        <v>0.14000000000000001</v>
      </c>
      <c r="L67" s="5">
        <v>100</v>
      </c>
      <c r="M67" s="5">
        <v>97.65</v>
      </c>
      <c r="N67" s="5">
        <v>2.35</v>
      </c>
      <c r="O67" s="6">
        <v>1.01</v>
      </c>
    </row>
    <row r="68" spans="2:16" x14ac:dyDescent="0.25">
      <c r="B68" s="4"/>
      <c r="C68" s="5" t="s">
        <v>36</v>
      </c>
      <c r="D68" s="5">
        <v>7</v>
      </c>
      <c r="E68" s="5" t="s">
        <v>38</v>
      </c>
      <c r="F68" s="5">
        <v>100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100</v>
      </c>
      <c r="M68" s="5">
        <v>100</v>
      </c>
      <c r="N68" s="5">
        <v>0</v>
      </c>
      <c r="O68" s="6">
        <v>0</v>
      </c>
    </row>
    <row r="69" spans="2:16" x14ac:dyDescent="0.25">
      <c r="B69" s="4"/>
      <c r="C69" s="5" t="s">
        <v>36</v>
      </c>
      <c r="D69" s="5">
        <v>7</v>
      </c>
      <c r="E69" s="5" t="s">
        <v>39</v>
      </c>
      <c r="F69" s="5">
        <v>100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100</v>
      </c>
      <c r="M69" s="5">
        <v>100</v>
      </c>
      <c r="N69" s="5">
        <v>0</v>
      </c>
      <c r="O69" s="6">
        <v>0</v>
      </c>
    </row>
    <row r="70" spans="2:16" x14ac:dyDescent="0.25">
      <c r="B70" s="4"/>
      <c r="C70" s="5" t="s">
        <v>36</v>
      </c>
      <c r="D70" s="5">
        <v>7</v>
      </c>
      <c r="E70" s="5" t="s">
        <v>40</v>
      </c>
      <c r="F70" s="5">
        <v>97.46</v>
      </c>
      <c r="G70" s="5">
        <v>1.88</v>
      </c>
      <c r="H70" s="5">
        <v>0</v>
      </c>
      <c r="I70" s="5">
        <v>0</v>
      </c>
      <c r="J70" s="5">
        <v>0.44</v>
      </c>
      <c r="K70" s="5">
        <v>0.22</v>
      </c>
      <c r="L70" s="5">
        <v>100</v>
      </c>
      <c r="M70" s="5">
        <v>97.46</v>
      </c>
      <c r="N70" s="5">
        <v>2.54</v>
      </c>
      <c r="O70" s="6">
        <v>0.95</v>
      </c>
    </row>
    <row r="71" spans="2:16" x14ac:dyDescent="0.25">
      <c r="B71" s="4"/>
      <c r="C71" s="5" t="s">
        <v>36</v>
      </c>
      <c r="D71" s="5">
        <v>7</v>
      </c>
      <c r="E71" s="5" t="s">
        <v>41</v>
      </c>
      <c r="F71" s="5">
        <v>100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100</v>
      </c>
      <c r="M71" s="5">
        <v>100</v>
      </c>
      <c r="N71" s="5">
        <v>0</v>
      </c>
      <c r="O71" s="6">
        <v>0</v>
      </c>
    </row>
    <row r="72" spans="2:16" x14ac:dyDescent="0.25">
      <c r="B72" s="4"/>
      <c r="C72" s="5" t="s">
        <v>36</v>
      </c>
      <c r="D72" s="5">
        <v>7</v>
      </c>
      <c r="E72" s="5" t="s">
        <v>42</v>
      </c>
      <c r="F72" s="5">
        <v>97.04</v>
      </c>
      <c r="G72" s="5">
        <v>2.12</v>
      </c>
      <c r="H72" s="5">
        <v>0</v>
      </c>
      <c r="I72" s="5">
        <v>0</v>
      </c>
      <c r="J72" s="5">
        <v>0.85</v>
      </c>
      <c r="K72" s="5">
        <v>0</v>
      </c>
      <c r="L72" s="5">
        <v>100</v>
      </c>
      <c r="M72" s="5">
        <v>97.04</v>
      </c>
      <c r="N72" s="5">
        <v>2.96</v>
      </c>
      <c r="O72" s="6">
        <v>1.1000000000000001</v>
      </c>
    </row>
    <row r="73" spans="2:16" x14ac:dyDescent="0.25">
      <c r="B73" s="4"/>
      <c r="C73" s="5" t="s">
        <v>43</v>
      </c>
      <c r="D73" s="5" t="s">
        <v>44</v>
      </c>
      <c r="E73" s="5"/>
      <c r="F73" s="5">
        <f>TTEST(F61:F66,F67:F72,2,2)</f>
        <v>0.97845407896924308</v>
      </c>
      <c r="G73" s="5">
        <f>TTEST(G61:G66,G67:G72,2,2)</f>
        <v>0.79327597063847533</v>
      </c>
      <c r="H73" s="5" t="e">
        <f t="shared" ref="H73" si="9">TTEST(H61:H66,H67:H72,2,2)</f>
        <v>#DIV/0!</v>
      </c>
      <c r="I73" s="5" t="e">
        <f t="shared" ref="I73" si="10">TTEST(I61:I66,I67:I72,2,2)</f>
        <v>#DIV/0!</v>
      </c>
      <c r="J73" s="5">
        <f t="shared" ref="J73" si="11">TTEST(J61:J66,J67:J72,2,2)</f>
        <v>0.54129368098098418</v>
      </c>
      <c r="K73" s="5">
        <f t="shared" ref="K73" si="12">TTEST(K61:K66,K67:K72,2,2)</f>
        <v>0.43333703811111757</v>
      </c>
      <c r="L73" s="5" t="e">
        <f t="shared" ref="L73" si="13">TTEST(L61:L66,L67:L72,2,2)</f>
        <v>#DIV/0!</v>
      </c>
      <c r="M73" s="5">
        <f t="shared" ref="M73" si="14">TTEST(M61:M66,M67:M72,2,2)</f>
        <v>0.97845407896924308</v>
      </c>
      <c r="N73" s="5">
        <f t="shared" ref="N73" si="15">TTEST(N61:N66,N67:N72,2,2)</f>
        <v>0.97845407896921188</v>
      </c>
      <c r="O73" s="6">
        <f t="shared" ref="O73" si="16">TTEST(O61:O66,O67:O72,2,2)</f>
        <v>0.75834936443156586</v>
      </c>
    </row>
    <row r="74" spans="2:16" x14ac:dyDescent="0.25">
      <c r="B74" s="4"/>
      <c r="C74" s="5" t="s">
        <v>45</v>
      </c>
      <c r="D74" s="5" t="s">
        <v>46</v>
      </c>
      <c r="E74" s="5" t="s">
        <v>47</v>
      </c>
      <c r="F74" s="5"/>
      <c r="G74" s="5"/>
      <c r="H74" s="5"/>
      <c r="I74" s="5"/>
      <c r="J74" s="5"/>
      <c r="K74" s="5"/>
      <c r="L74" s="5"/>
      <c r="M74" s="5"/>
      <c r="N74" s="5"/>
      <c r="O74" s="6"/>
    </row>
    <row r="75" spans="2:16" x14ac:dyDescent="0.25">
      <c r="B75" s="4"/>
      <c r="C75" s="5" t="s">
        <v>29</v>
      </c>
      <c r="D75" s="5">
        <v>1.33</v>
      </c>
      <c r="E75" s="5">
        <v>1.472</v>
      </c>
      <c r="F75" s="5"/>
      <c r="G75" s="5"/>
      <c r="H75" s="5"/>
      <c r="I75" s="5"/>
      <c r="J75" s="5"/>
      <c r="K75" s="5"/>
      <c r="L75" s="5"/>
      <c r="M75" s="5"/>
      <c r="N75" s="5"/>
      <c r="O75" s="6"/>
    </row>
    <row r="76" spans="2:16" ht="15.75" thickBot="1" x14ac:dyDescent="0.3">
      <c r="B76" s="7"/>
      <c r="C76" s="8" t="s">
        <v>36</v>
      </c>
      <c r="D76" s="8">
        <v>1.31</v>
      </c>
      <c r="E76" s="8">
        <v>1.448</v>
      </c>
      <c r="F76" s="8"/>
      <c r="G76" s="8"/>
      <c r="H76" s="8"/>
      <c r="I76" s="8"/>
      <c r="J76" s="8"/>
      <c r="K76" s="8"/>
      <c r="L76" s="8"/>
      <c r="M76" s="8"/>
      <c r="N76" s="8"/>
      <c r="O76" s="9"/>
    </row>
    <row r="77" spans="2:16" ht="15.75" thickBot="1" x14ac:dyDescent="0.3"/>
    <row r="78" spans="2:16" x14ac:dyDescent="0.25">
      <c r="B78" s="10" t="s">
        <v>54</v>
      </c>
      <c r="C78" s="2" t="s">
        <v>1</v>
      </c>
      <c r="D78" s="2" t="s">
        <v>55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3"/>
    </row>
    <row r="79" spans="2:16" x14ac:dyDescent="0.25">
      <c r="B79" s="4" t="s">
        <v>3</v>
      </c>
      <c r="C79" s="5" t="s">
        <v>4</v>
      </c>
      <c r="D79" s="5">
        <v>3.66</v>
      </c>
      <c r="E79" s="5" t="s">
        <v>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</row>
    <row r="80" spans="2:16" x14ac:dyDescent="0.25">
      <c r="B80" s="4"/>
      <c r="C80" s="5" t="s">
        <v>6</v>
      </c>
      <c r="D80" s="5">
        <v>0.2</v>
      </c>
      <c r="E80" s="5" t="s">
        <v>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</row>
    <row r="81" spans="2:16" x14ac:dyDescent="0.25">
      <c r="B81" s="4"/>
      <c r="C81" s="5" t="s">
        <v>7</v>
      </c>
      <c r="D81" s="5">
        <v>15</v>
      </c>
      <c r="E81" s="5" t="s">
        <v>8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</row>
    <row r="82" spans="2:16" x14ac:dyDescent="0.25">
      <c r="B82" s="4"/>
      <c r="C82" s="5" t="s">
        <v>9</v>
      </c>
      <c r="D82" s="5" t="s">
        <v>10</v>
      </c>
      <c r="E82" s="5" t="s">
        <v>11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</row>
    <row r="83" spans="2:16" x14ac:dyDescent="0.25">
      <c r="B83" s="4"/>
      <c r="C83" s="5"/>
      <c r="D83" s="5"/>
      <c r="E83" s="5"/>
      <c r="F83" s="5" t="s">
        <v>12</v>
      </c>
      <c r="G83" s="5"/>
      <c r="H83" s="5"/>
      <c r="I83" s="5"/>
      <c r="J83" s="5"/>
      <c r="K83" s="5"/>
      <c r="L83" s="5"/>
      <c r="M83" s="5"/>
      <c r="N83" s="5" t="s">
        <v>13</v>
      </c>
      <c r="O83" s="5"/>
      <c r="P83" s="6"/>
    </row>
    <row r="84" spans="2:16" x14ac:dyDescent="0.25">
      <c r="B84" s="4"/>
      <c r="C84" s="5"/>
      <c r="D84" s="5"/>
      <c r="E84" s="5"/>
      <c r="F84" s="5" t="s">
        <v>14</v>
      </c>
      <c r="G84" s="5" t="s">
        <v>15</v>
      </c>
      <c r="H84" s="5" t="s">
        <v>16</v>
      </c>
      <c r="I84" s="5" t="s">
        <v>17</v>
      </c>
      <c r="J84" s="5" t="s">
        <v>50</v>
      </c>
      <c r="K84" s="5" t="s">
        <v>51</v>
      </c>
      <c r="L84" s="5" t="s">
        <v>56</v>
      </c>
      <c r="M84" s="5" t="s">
        <v>18</v>
      </c>
      <c r="N84" s="5" t="s">
        <v>19</v>
      </c>
      <c r="O84" s="5" t="s">
        <v>20</v>
      </c>
      <c r="P84" s="6" t="s">
        <v>21</v>
      </c>
    </row>
    <row r="85" spans="2:16" x14ac:dyDescent="0.25">
      <c r="B85" s="4"/>
      <c r="C85" s="5" t="s">
        <v>22</v>
      </c>
      <c r="D85" s="5" t="s">
        <v>23</v>
      </c>
      <c r="E85" s="5" t="s">
        <v>24</v>
      </c>
      <c r="F85" s="5">
        <v>179.05610999999999</v>
      </c>
      <c r="G85" s="5">
        <v>180.05947</v>
      </c>
      <c r="H85" s="5">
        <v>181.06281999999999</v>
      </c>
      <c r="I85" s="5">
        <v>182.06618</v>
      </c>
      <c r="J85" s="5">
        <v>183.06952999999999</v>
      </c>
      <c r="K85" s="5">
        <v>184.07289</v>
      </c>
      <c r="L85" s="5">
        <v>185.07624000000001</v>
      </c>
      <c r="M85" s="5" t="s">
        <v>25</v>
      </c>
      <c r="N85" s="5" t="s">
        <v>26</v>
      </c>
      <c r="O85" s="5" t="s">
        <v>27</v>
      </c>
      <c r="P85" s="6" t="s">
        <v>28</v>
      </c>
    </row>
    <row r="86" spans="2:16" x14ac:dyDescent="0.25">
      <c r="B86" s="4"/>
      <c r="C86" s="5" t="s">
        <v>29</v>
      </c>
      <c r="D86" s="5">
        <v>9</v>
      </c>
      <c r="E86" s="5" t="s">
        <v>30</v>
      </c>
      <c r="F86" s="5">
        <v>2.17</v>
      </c>
      <c r="G86" s="5">
        <v>0</v>
      </c>
      <c r="H86" s="5">
        <v>0</v>
      </c>
      <c r="I86" s="5">
        <v>0</v>
      </c>
      <c r="J86" s="5">
        <v>0.2</v>
      </c>
      <c r="K86" s="5">
        <v>0</v>
      </c>
      <c r="L86" s="5">
        <v>97.63</v>
      </c>
      <c r="M86" s="5">
        <v>100</v>
      </c>
      <c r="N86" s="5">
        <v>2.17</v>
      </c>
      <c r="O86" s="5">
        <v>97.83</v>
      </c>
      <c r="P86" s="6">
        <v>97.76</v>
      </c>
    </row>
    <row r="87" spans="2:16" x14ac:dyDescent="0.25">
      <c r="B87" s="4"/>
      <c r="C87" s="5" t="s">
        <v>29</v>
      </c>
      <c r="D87" s="5">
        <v>9</v>
      </c>
      <c r="E87" s="5" t="s">
        <v>31</v>
      </c>
      <c r="F87" s="5">
        <v>2.72</v>
      </c>
      <c r="G87" s="5">
        <v>0</v>
      </c>
      <c r="H87" s="5">
        <v>0</v>
      </c>
      <c r="I87" s="5">
        <v>0</v>
      </c>
      <c r="J87" s="5">
        <v>0.3</v>
      </c>
      <c r="K87" s="5">
        <v>0</v>
      </c>
      <c r="L87" s="5">
        <v>96.99</v>
      </c>
      <c r="M87" s="5">
        <v>100</v>
      </c>
      <c r="N87" s="5">
        <v>2.72</v>
      </c>
      <c r="O87" s="5">
        <v>97.28</v>
      </c>
      <c r="P87" s="6">
        <v>97.18</v>
      </c>
    </row>
    <row r="88" spans="2:16" x14ac:dyDescent="0.25">
      <c r="B88" s="4"/>
      <c r="C88" s="5" t="s">
        <v>29</v>
      </c>
      <c r="D88" s="5">
        <v>9</v>
      </c>
      <c r="E88" s="5" t="s">
        <v>32</v>
      </c>
      <c r="F88" s="5">
        <v>3.09</v>
      </c>
      <c r="G88" s="5">
        <v>0</v>
      </c>
      <c r="H88" s="5">
        <v>0</v>
      </c>
      <c r="I88" s="5">
        <v>0</v>
      </c>
      <c r="J88" s="5">
        <v>0.11</v>
      </c>
      <c r="K88" s="5">
        <v>0</v>
      </c>
      <c r="L88" s="5">
        <v>96.8</v>
      </c>
      <c r="M88" s="5">
        <v>100</v>
      </c>
      <c r="N88" s="5">
        <v>3.09</v>
      </c>
      <c r="O88" s="5">
        <v>96.91</v>
      </c>
      <c r="P88" s="6">
        <v>96.87</v>
      </c>
    </row>
    <row r="89" spans="2:16" x14ac:dyDescent="0.25">
      <c r="B89" s="4"/>
      <c r="C89" s="5" t="s">
        <v>29</v>
      </c>
      <c r="D89" s="5">
        <v>9</v>
      </c>
      <c r="E89" s="5" t="s">
        <v>33</v>
      </c>
      <c r="F89" s="5">
        <v>1.81</v>
      </c>
      <c r="G89" s="5">
        <v>0</v>
      </c>
      <c r="H89" s="5">
        <v>0</v>
      </c>
      <c r="I89" s="5">
        <v>0</v>
      </c>
      <c r="J89" s="5">
        <v>0.27</v>
      </c>
      <c r="K89" s="5">
        <v>0</v>
      </c>
      <c r="L89" s="5">
        <v>97.92</v>
      </c>
      <c r="M89" s="5">
        <v>100</v>
      </c>
      <c r="N89" s="5">
        <v>1.81</v>
      </c>
      <c r="O89" s="5">
        <v>98.19</v>
      </c>
      <c r="P89" s="6">
        <v>98.1</v>
      </c>
    </row>
    <row r="90" spans="2:16" x14ac:dyDescent="0.25">
      <c r="B90" s="4"/>
      <c r="C90" s="5" t="s">
        <v>29</v>
      </c>
      <c r="D90" s="5">
        <v>9</v>
      </c>
      <c r="E90" s="5" t="s">
        <v>34</v>
      </c>
      <c r="F90" s="5">
        <v>1.32</v>
      </c>
      <c r="G90" s="5">
        <v>0</v>
      </c>
      <c r="H90" s="5">
        <v>0</v>
      </c>
      <c r="I90" s="5">
        <v>0</v>
      </c>
      <c r="J90" s="5">
        <v>0.28000000000000003</v>
      </c>
      <c r="K90" s="5">
        <v>0</v>
      </c>
      <c r="L90" s="5">
        <v>98.4</v>
      </c>
      <c r="M90" s="5">
        <v>100</v>
      </c>
      <c r="N90" s="5">
        <v>1.32</v>
      </c>
      <c r="O90" s="5">
        <v>98.68</v>
      </c>
      <c r="P90" s="6">
        <v>98.58</v>
      </c>
    </row>
    <row r="91" spans="2:16" x14ac:dyDescent="0.25">
      <c r="B91" s="4"/>
      <c r="C91" s="5" t="s">
        <v>29</v>
      </c>
      <c r="D91" s="5">
        <v>9</v>
      </c>
      <c r="E91" s="5" t="s">
        <v>35</v>
      </c>
      <c r="F91" s="5">
        <v>2.89</v>
      </c>
      <c r="G91" s="5">
        <v>0</v>
      </c>
      <c r="H91" s="5">
        <v>0</v>
      </c>
      <c r="I91" s="5">
        <v>0</v>
      </c>
      <c r="J91" s="5">
        <v>0.18</v>
      </c>
      <c r="K91" s="5">
        <v>0</v>
      </c>
      <c r="L91" s="5">
        <v>96.93</v>
      </c>
      <c r="M91" s="5">
        <v>100</v>
      </c>
      <c r="N91" s="5">
        <v>2.89</v>
      </c>
      <c r="O91" s="5">
        <v>97.11</v>
      </c>
      <c r="P91" s="6">
        <v>97.05</v>
      </c>
    </row>
    <row r="92" spans="2:16" x14ac:dyDescent="0.25">
      <c r="B92" s="4"/>
      <c r="C92" s="5" t="s">
        <v>36</v>
      </c>
      <c r="D92" s="5">
        <v>9</v>
      </c>
      <c r="E92" s="5" t="s">
        <v>37</v>
      </c>
      <c r="F92" s="5">
        <v>3.13</v>
      </c>
      <c r="G92" s="5">
        <v>0</v>
      </c>
      <c r="H92" s="5">
        <v>0</v>
      </c>
      <c r="I92" s="5">
        <v>0</v>
      </c>
      <c r="J92" s="5">
        <v>0.1</v>
      </c>
      <c r="K92" s="5">
        <v>0</v>
      </c>
      <c r="L92" s="5">
        <v>96.77</v>
      </c>
      <c r="M92" s="5">
        <v>100</v>
      </c>
      <c r="N92" s="5">
        <v>3.13</v>
      </c>
      <c r="O92" s="5">
        <v>96.87</v>
      </c>
      <c r="P92" s="6">
        <v>96.84</v>
      </c>
    </row>
    <row r="93" spans="2:16" x14ac:dyDescent="0.25">
      <c r="B93" s="4"/>
      <c r="C93" s="5" t="s">
        <v>36</v>
      </c>
      <c r="D93" s="5">
        <v>9</v>
      </c>
      <c r="E93" s="5" t="s">
        <v>38</v>
      </c>
      <c r="F93" s="5">
        <v>1.63</v>
      </c>
      <c r="G93" s="5">
        <v>0</v>
      </c>
      <c r="H93" s="5">
        <v>0</v>
      </c>
      <c r="I93" s="5">
        <v>0</v>
      </c>
      <c r="J93" s="5">
        <v>0.26</v>
      </c>
      <c r="K93" s="5">
        <v>0</v>
      </c>
      <c r="L93" s="5">
        <v>98.11</v>
      </c>
      <c r="M93" s="5">
        <v>100</v>
      </c>
      <c r="N93" s="5">
        <v>1.63</v>
      </c>
      <c r="O93" s="5">
        <v>98.37</v>
      </c>
      <c r="P93" s="6">
        <v>98.29</v>
      </c>
    </row>
    <row r="94" spans="2:16" x14ac:dyDescent="0.25">
      <c r="B94" s="4"/>
      <c r="C94" s="5" t="s">
        <v>36</v>
      </c>
      <c r="D94" s="5">
        <v>9</v>
      </c>
      <c r="E94" s="5" t="s">
        <v>39</v>
      </c>
      <c r="F94" s="5">
        <v>1.92</v>
      </c>
      <c r="G94" s="5">
        <v>0</v>
      </c>
      <c r="H94" s="5">
        <v>0</v>
      </c>
      <c r="I94" s="5">
        <v>0</v>
      </c>
      <c r="J94" s="5">
        <v>0.13</v>
      </c>
      <c r="K94" s="5">
        <v>0</v>
      </c>
      <c r="L94" s="5">
        <v>97.95</v>
      </c>
      <c r="M94" s="5">
        <v>100</v>
      </c>
      <c r="N94" s="5">
        <v>1.92</v>
      </c>
      <c r="O94" s="5">
        <v>98.08</v>
      </c>
      <c r="P94" s="6">
        <v>98.04</v>
      </c>
    </row>
    <row r="95" spans="2:16" x14ac:dyDescent="0.25">
      <c r="B95" s="4"/>
      <c r="C95" s="5" t="s">
        <v>36</v>
      </c>
      <c r="D95" s="5">
        <v>9</v>
      </c>
      <c r="E95" s="5" t="s">
        <v>40</v>
      </c>
      <c r="F95" s="5">
        <v>1.23</v>
      </c>
      <c r="G95" s="5">
        <v>0</v>
      </c>
      <c r="H95" s="5">
        <v>0</v>
      </c>
      <c r="I95" s="5">
        <v>0</v>
      </c>
      <c r="J95" s="5">
        <v>0.17</v>
      </c>
      <c r="K95" s="5">
        <v>0</v>
      </c>
      <c r="L95" s="5">
        <v>98.61</v>
      </c>
      <c r="M95" s="5">
        <v>100</v>
      </c>
      <c r="N95" s="5">
        <v>1.23</v>
      </c>
      <c r="O95" s="5">
        <v>98.77</v>
      </c>
      <c r="P95" s="6">
        <v>98.72</v>
      </c>
    </row>
    <row r="96" spans="2:16" x14ac:dyDescent="0.25">
      <c r="B96" s="4"/>
      <c r="C96" s="5" t="s">
        <v>36</v>
      </c>
      <c r="D96" s="5">
        <v>9</v>
      </c>
      <c r="E96" s="5" t="s">
        <v>41</v>
      </c>
      <c r="F96" s="5">
        <v>2.62</v>
      </c>
      <c r="G96" s="5">
        <v>0</v>
      </c>
      <c r="H96" s="5">
        <v>0</v>
      </c>
      <c r="I96" s="5">
        <v>0</v>
      </c>
      <c r="J96" s="5">
        <v>0.15</v>
      </c>
      <c r="K96" s="5">
        <v>0</v>
      </c>
      <c r="L96" s="5">
        <v>97.24</v>
      </c>
      <c r="M96" s="5">
        <v>100</v>
      </c>
      <c r="N96" s="5">
        <v>2.62</v>
      </c>
      <c r="O96" s="5">
        <v>97.38</v>
      </c>
      <c r="P96" s="6">
        <v>97.34</v>
      </c>
    </row>
    <row r="97" spans="2:16" x14ac:dyDescent="0.25">
      <c r="B97" s="4"/>
      <c r="C97" s="5" t="s">
        <v>36</v>
      </c>
      <c r="D97" s="5">
        <v>9</v>
      </c>
      <c r="E97" s="5" t="s">
        <v>42</v>
      </c>
      <c r="F97" s="5">
        <v>2.16</v>
      </c>
      <c r="G97" s="5">
        <v>0</v>
      </c>
      <c r="H97" s="5">
        <v>0</v>
      </c>
      <c r="I97" s="5">
        <v>0</v>
      </c>
      <c r="J97" s="5">
        <v>0.08</v>
      </c>
      <c r="K97" s="5">
        <v>0</v>
      </c>
      <c r="L97" s="5">
        <v>97.76</v>
      </c>
      <c r="M97" s="5">
        <v>100</v>
      </c>
      <c r="N97" s="5">
        <v>2.16</v>
      </c>
      <c r="O97" s="5">
        <v>97.84</v>
      </c>
      <c r="P97" s="6">
        <v>97.81</v>
      </c>
    </row>
    <row r="98" spans="2:16" x14ac:dyDescent="0.25">
      <c r="B98" s="4"/>
      <c r="C98" s="5" t="s">
        <v>43</v>
      </c>
      <c r="D98" s="5" t="s">
        <v>44</v>
      </c>
      <c r="E98" s="5"/>
      <c r="F98" s="5">
        <f>TTEST(F86:F91,F92:F97,2,2)</f>
        <v>0.59344650578013014</v>
      </c>
      <c r="G98" s="5" t="e">
        <f>TTEST(G86:G91,G92:G97,2,2)</f>
        <v>#DIV/0!</v>
      </c>
      <c r="H98" s="5" t="e">
        <f t="shared" ref="H98" si="17">TTEST(H86:H91,H92:H97,2,2)</f>
        <v>#DIV/0!</v>
      </c>
      <c r="I98" s="5" t="e">
        <f t="shared" ref="I98" si="18">TTEST(I86:I91,I92:I97,2,2)</f>
        <v>#DIV/0!</v>
      </c>
      <c r="J98" s="5">
        <f t="shared" ref="J98" si="19">TTEST(J86:J91,J92:J97,2,2)</f>
        <v>8.6830066930750155E-2</v>
      </c>
      <c r="K98" s="5" t="e">
        <f t="shared" ref="K98" si="20">TTEST(K86:K91,K92:K97,2,2)</f>
        <v>#DIV/0!</v>
      </c>
      <c r="L98" s="5">
        <f t="shared" ref="L98" si="21">TTEST(L86:L91,L92:L97,2,2)</f>
        <v>0.44817817840473373</v>
      </c>
      <c r="M98" s="5" t="e">
        <f t="shared" ref="M98" si="22">TTEST(M86:M91,M92:M97,2,2)</f>
        <v>#DIV/0!</v>
      </c>
      <c r="N98" s="5">
        <f t="shared" ref="N98" si="23">TTEST(N86:N91,N92:N97,2,2)</f>
        <v>0.59344650578013014</v>
      </c>
      <c r="O98" s="5">
        <f t="shared" ref="O98" si="24">TTEST(O86:O91,O92:O97,2,2)</f>
        <v>0.59344650578015345</v>
      </c>
      <c r="P98" s="6">
        <f>TTEST(P86:P91,P92:P97,2,2)</f>
        <v>0.53380279685883014</v>
      </c>
    </row>
    <row r="99" spans="2:16" x14ac:dyDescent="0.25">
      <c r="B99" s="4"/>
      <c r="C99" s="5" t="s">
        <v>45</v>
      </c>
      <c r="D99" s="5" t="s">
        <v>46</v>
      </c>
      <c r="E99" s="5" t="s">
        <v>47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</row>
    <row r="100" spans="2:16" x14ac:dyDescent="0.25">
      <c r="B100" s="4"/>
      <c r="C100" s="5" t="s">
        <v>29</v>
      </c>
      <c r="D100" s="5">
        <v>97.67</v>
      </c>
      <c r="E100" s="5">
        <v>0.68600000000000005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</row>
    <row r="101" spans="2:16" ht="15.75" thickBot="1" x14ac:dyDescent="0.3">
      <c r="B101" s="7"/>
      <c r="C101" s="8" t="s">
        <v>36</v>
      </c>
      <c r="D101" s="8">
        <v>97.89</v>
      </c>
      <c r="E101" s="8">
        <v>0.68600000000000005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</row>
    <row r="102" spans="2:16" ht="15.75" thickBot="1" x14ac:dyDescent="0.3"/>
    <row r="103" spans="2:16" x14ac:dyDescent="0.25">
      <c r="B103" s="10" t="s">
        <v>57</v>
      </c>
      <c r="C103" s="2" t="s">
        <v>1</v>
      </c>
      <c r="D103" s="2" t="s">
        <v>58</v>
      </c>
      <c r="E103" s="2"/>
      <c r="F103" s="2"/>
      <c r="G103" s="2"/>
      <c r="H103" s="2"/>
      <c r="I103" s="2"/>
      <c r="J103" s="2"/>
      <c r="K103" s="2"/>
      <c r="L103" s="2"/>
      <c r="M103" s="3"/>
    </row>
    <row r="104" spans="2:16" x14ac:dyDescent="0.25">
      <c r="B104" s="4" t="s">
        <v>3</v>
      </c>
      <c r="C104" s="5" t="s">
        <v>4</v>
      </c>
      <c r="D104" s="5">
        <v>3.84</v>
      </c>
      <c r="E104" s="5" t="s">
        <v>5</v>
      </c>
      <c r="F104" s="5"/>
      <c r="G104" s="5"/>
      <c r="H104" s="5"/>
      <c r="I104" s="5"/>
      <c r="J104" s="5"/>
      <c r="K104" s="5"/>
      <c r="L104" s="5"/>
      <c r="M104" s="6"/>
    </row>
    <row r="105" spans="2:16" x14ac:dyDescent="0.25">
      <c r="B105" s="4"/>
      <c r="C105" s="5" t="s">
        <v>6</v>
      </c>
      <c r="D105" s="5">
        <v>0.2</v>
      </c>
      <c r="E105" s="5" t="s">
        <v>5</v>
      </c>
      <c r="F105" s="5"/>
      <c r="G105" s="5"/>
      <c r="H105" s="5"/>
      <c r="I105" s="5"/>
      <c r="J105" s="5"/>
      <c r="K105" s="5"/>
      <c r="L105" s="5"/>
      <c r="M105" s="6"/>
    </row>
    <row r="106" spans="2:16" x14ac:dyDescent="0.25">
      <c r="B106" s="4"/>
      <c r="C106" s="5" t="s">
        <v>7</v>
      </c>
      <c r="D106" s="5">
        <v>15</v>
      </c>
      <c r="E106" s="5" t="s">
        <v>8</v>
      </c>
      <c r="F106" s="5"/>
      <c r="G106" s="5"/>
      <c r="H106" s="5"/>
      <c r="I106" s="5"/>
      <c r="J106" s="5"/>
      <c r="K106" s="5"/>
      <c r="L106" s="5"/>
      <c r="M106" s="6"/>
    </row>
    <row r="107" spans="2:16" x14ac:dyDescent="0.25">
      <c r="B107" s="4"/>
      <c r="C107" s="5" t="s">
        <v>9</v>
      </c>
      <c r="D107" s="5" t="s">
        <v>10</v>
      </c>
      <c r="E107" s="5" t="s">
        <v>11</v>
      </c>
      <c r="F107" s="5"/>
      <c r="G107" s="5"/>
      <c r="H107" s="5"/>
      <c r="I107" s="5"/>
      <c r="J107" s="5"/>
      <c r="K107" s="5"/>
      <c r="L107" s="5"/>
      <c r="M107" s="6"/>
    </row>
    <row r="108" spans="2:16" x14ac:dyDescent="0.25">
      <c r="B108" s="4"/>
      <c r="C108" s="5"/>
      <c r="D108" s="5"/>
      <c r="E108" s="5"/>
      <c r="F108" s="5" t="s">
        <v>12</v>
      </c>
      <c r="G108" s="5"/>
      <c r="H108" s="5"/>
      <c r="I108" s="5"/>
      <c r="J108" s="5"/>
      <c r="K108" s="5" t="s">
        <v>13</v>
      </c>
      <c r="L108" s="5"/>
      <c r="M108" s="6"/>
    </row>
    <row r="109" spans="2:16" x14ac:dyDescent="0.25">
      <c r="B109" s="4"/>
      <c r="C109" s="5"/>
      <c r="D109" s="5"/>
      <c r="E109" s="5"/>
      <c r="F109" s="5" t="s">
        <v>14</v>
      </c>
      <c r="G109" s="5" t="s">
        <v>15</v>
      </c>
      <c r="H109" s="5" t="s">
        <v>16</v>
      </c>
      <c r="I109" s="5" t="s">
        <v>17</v>
      </c>
      <c r="J109" s="5" t="s">
        <v>18</v>
      </c>
      <c r="K109" s="5" t="s">
        <v>19</v>
      </c>
      <c r="L109" s="5" t="s">
        <v>20</v>
      </c>
      <c r="M109" s="6" t="s">
        <v>21</v>
      </c>
    </row>
    <row r="110" spans="2:16" x14ac:dyDescent="0.25">
      <c r="B110" s="4"/>
      <c r="C110" s="5" t="s">
        <v>22</v>
      </c>
      <c r="D110" s="5" t="s">
        <v>23</v>
      </c>
      <c r="E110" s="5" t="s">
        <v>24</v>
      </c>
      <c r="F110" s="5">
        <v>105.01933</v>
      </c>
      <c r="G110" s="5">
        <v>106.02269</v>
      </c>
      <c r="H110" s="5">
        <v>107.02603999999999</v>
      </c>
      <c r="I110" s="5">
        <v>108.0294</v>
      </c>
      <c r="J110" s="5" t="s">
        <v>25</v>
      </c>
      <c r="K110" s="5" t="s">
        <v>26</v>
      </c>
      <c r="L110" s="5" t="s">
        <v>27</v>
      </c>
      <c r="M110" s="6" t="s">
        <v>28</v>
      </c>
    </row>
    <row r="111" spans="2:16" x14ac:dyDescent="0.25">
      <c r="B111" s="4"/>
      <c r="C111" s="5" t="s">
        <v>29</v>
      </c>
      <c r="D111" s="5">
        <v>11</v>
      </c>
      <c r="E111" s="5" t="s">
        <v>30</v>
      </c>
      <c r="F111" s="5">
        <v>55.98</v>
      </c>
      <c r="G111" s="5">
        <v>2.2000000000000002</v>
      </c>
      <c r="H111" s="5">
        <v>0</v>
      </c>
      <c r="I111" s="5">
        <v>41.83</v>
      </c>
      <c r="J111" s="5">
        <v>100</v>
      </c>
      <c r="K111" s="5">
        <v>55.98</v>
      </c>
      <c r="L111" s="5">
        <v>44.02</v>
      </c>
      <c r="M111" s="6">
        <v>42.56</v>
      </c>
    </row>
    <row r="112" spans="2:16" x14ac:dyDescent="0.25">
      <c r="B112" s="4"/>
      <c r="C112" s="5" t="s">
        <v>29</v>
      </c>
      <c r="D112" s="5">
        <v>11</v>
      </c>
      <c r="E112" s="5" t="s">
        <v>31</v>
      </c>
      <c r="F112" s="5">
        <v>50.85</v>
      </c>
      <c r="G112" s="5">
        <v>1.96</v>
      </c>
      <c r="H112" s="5">
        <v>0.67</v>
      </c>
      <c r="I112" s="5">
        <v>46.52</v>
      </c>
      <c r="J112" s="5">
        <v>100</v>
      </c>
      <c r="K112" s="5">
        <v>50.85</v>
      </c>
      <c r="L112" s="5">
        <v>49.15</v>
      </c>
      <c r="M112" s="6">
        <v>47.62</v>
      </c>
    </row>
    <row r="113" spans="2:15" x14ac:dyDescent="0.25">
      <c r="B113" s="4"/>
      <c r="C113" s="5" t="s">
        <v>29</v>
      </c>
      <c r="D113" s="5">
        <v>11</v>
      </c>
      <c r="E113" s="5" t="s">
        <v>32</v>
      </c>
      <c r="F113" s="5">
        <v>50.41</v>
      </c>
      <c r="G113" s="5">
        <v>2.1800000000000002</v>
      </c>
      <c r="H113" s="5">
        <v>0.02</v>
      </c>
      <c r="I113" s="5">
        <v>47.39</v>
      </c>
      <c r="J113" s="5">
        <v>100</v>
      </c>
      <c r="K113" s="5">
        <v>50.41</v>
      </c>
      <c r="L113" s="5">
        <v>49.59</v>
      </c>
      <c r="M113" s="6">
        <v>48.13</v>
      </c>
    </row>
    <row r="114" spans="2:15" x14ac:dyDescent="0.25">
      <c r="B114" s="4"/>
      <c r="C114" s="5" t="s">
        <v>29</v>
      </c>
      <c r="D114" s="5">
        <v>11</v>
      </c>
      <c r="E114" s="5" t="s">
        <v>33</v>
      </c>
      <c r="F114" s="5">
        <v>51.52</v>
      </c>
      <c r="G114" s="5">
        <v>1.33</v>
      </c>
      <c r="H114" s="5">
        <v>1.05</v>
      </c>
      <c r="I114" s="5">
        <v>46.11</v>
      </c>
      <c r="J114" s="5">
        <v>100</v>
      </c>
      <c r="K114" s="5">
        <v>51.52</v>
      </c>
      <c r="L114" s="5">
        <v>48.48</v>
      </c>
      <c r="M114" s="6">
        <v>47.25</v>
      </c>
    </row>
    <row r="115" spans="2:15" x14ac:dyDescent="0.25">
      <c r="B115" s="4"/>
      <c r="C115" s="5" t="s">
        <v>29</v>
      </c>
      <c r="D115" s="5">
        <v>11</v>
      </c>
      <c r="E115" s="5" t="s">
        <v>34</v>
      </c>
      <c r="F115" s="5">
        <v>54.97</v>
      </c>
      <c r="G115" s="5">
        <v>0</v>
      </c>
      <c r="H115" s="5">
        <v>0.76</v>
      </c>
      <c r="I115" s="5">
        <v>44.28</v>
      </c>
      <c r="J115" s="5">
        <v>100</v>
      </c>
      <c r="K115" s="5">
        <v>54.97</v>
      </c>
      <c r="L115" s="5">
        <v>45.03</v>
      </c>
      <c r="M115" s="6">
        <v>44.78</v>
      </c>
    </row>
    <row r="116" spans="2:15" x14ac:dyDescent="0.25">
      <c r="B116" s="4"/>
      <c r="C116" s="5" t="s">
        <v>29</v>
      </c>
      <c r="D116" s="5">
        <v>11</v>
      </c>
      <c r="E116" s="5" t="s">
        <v>35</v>
      </c>
      <c r="F116" s="5">
        <v>63.95</v>
      </c>
      <c r="G116" s="5">
        <v>2.6</v>
      </c>
      <c r="H116" s="5">
        <v>0.25</v>
      </c>
      <c r="I116" s="5">
        <v>33.200000000000003</v>
      </c>
      <c r="J116" s="5">
        <v>100</v>
      </c>
      <c r="K116" s="5">
        <v>63.95</v>
      </c>
      <c r="L116" s="5">
        <v>36.049999999999997</v>
      </c>
      <c r="M116" s="6">
        <v>34.229999999999997</v>
      </c>
    </row>
    <row r="117" spans="2:15" x14ac:dyDescent="0.25">
      <c r="B117" s="4"/>
      <c r="C117" s="5" t="s">
        <v>36</v>
      </c>
      <c r="D117" s="5">
        <v>11</v>
      </c>
      <c r="E117" s="5" t="s">
        <v>37</v>
      </c>
      <c r="F117" s="5">
        <v>47.57</v>
      </c>
      <c r="G117" s="5">
        <v>1.18</v>
      </c>
      <c r="H117" s="5">
        <v>0</v>
      </c>
      <c r="I117" s="5">
        <v>51.24</v>
      </c>
      <c r="J117" s="5">
        <v>100</v>
      </c>
      <c r="K117" s="5">
        <v>47.57</v>
      </c>
      <c r="L117" s="5">
        <v>52.43</v>
      </c>
      <c r="M117" s="6">
        <v>51.64</v>
      </c>
    </row>
    <row r="118" spans="2:15" x14ac:dyDescent="0.25">
      <c r="B118" s="4"/>
      <c r="C118" s="5" t="s">
        <v>36</v>
      </c>
      <c r="D118" s="5">
        <v>11</v>
      </c>
      <c r="E118" s="5" t="s">
        <v>38</v>
      </c>
      <c r="F118" s="5">
        <v>42.44</v>
      </c>
      <c r="G118" s="5">
        <v>0.74</v>
      </c>
      <c r="H118" s="5">
        <v>0.19</v>
      </c>
      <c r="I118" s="5">
        <v>56.64</v>
      </c>
      <c r="J118" s="5">
        <v>100</v>
      </c>
      <c r="K118" s="5">
        <v>42.44</v>
      </c>
      <c r="L118" s="5">
        <v>57.56</v>
      </c>
      <c r="M118" s="6">
        <v>57.01</v>
      </c>
    </row>
    <row r="119" spans="2:15" x14ac:dyDescent="0.25">
      <c r="B119" s="4"/>
      <c r="C119" s="5" t="s">
        <v>36</v>
      </c>
      <c r="D119" s="5">
        <v>11</v>
      </c>
      <c r="E119" s="5" t="s">
        <v>39</v>
      </c>
      <c r="F119" s="5">
        <v>35.22</v>
      </c>
      <c r="G119" s="5">
        <v>1.63</v>
      </c>
      <c r="H119" s="5">
        <v>0</v>
      </c>
      <c r="I119" s="5">
        <v>63.15</v>
      </c>
      <c r="J119" s="5">
        <v>100</v>
      </c>
      <c r="K119" s="5">
        <v>35.22</v>
      </c>
      <c r="L119" s="5">
        <v>64.78</v>
      </c>
      <c r="M119" s="6">
        <v>63.69</v>
      </c>
    </row>
    <row r="120" spans="2:15" x14ac:dyDescent="0.25">
      <c r="B120" s="4"/>
      <c r="C120" s="5" t="s">
        <v>36</v>
      </c>
      <c r="D120" s="5">
        <v>11</v>
      </c>
      <c r="E120" s="5" t="s">
        <v>40</v>
      </c>
      <c r="F120" s="5">
        <v>39.18</v>
      </c>
      <c r="G120" s="5">
        <v>1.59</v>
      </c>
      <c r="H120" s="5">
        <v>0</v>
      </c>
      <c r="I120" s="5">
        <v>59.24</v>
      </c>
      <c r="J120" s="5">
        <v>100</v>
      </c>
      <c r="K120" s="5">
        <v>39.18</v>
      </c>
      <c r="L120" s="5">
        <v>60.82</v>
      </c>
      <c r="M120" s="6">
        <v>59.77</v>
      </c>
    </row>
    <row r="121" spans="2:15" x14ac:dyDescent="0.25">
      <c r="B121" s="4"/>
      <c r="C121" s="5" t="s">
        <v>36</v>
      </c>
      <c r="D121" s="5">
        <v>11</v>
      </c>
      <c r="E121" s="5" t="s">
        <v>41</v>
      </c>
      <c r="F121" s="5">
        <v>54.14</v>
      </c>
      <c r="G121" s="5">
        <v>1.17</v>
      </c>
      <c r="H121" s="5">
        <v>0</v>
      </c>
      <c r="I121" s="5">
        <v>44.7</v>
      </c>
      <c r="J121" s="5">
        <v>100</v>
      </c>
      <c r="K121" s="5">
        <v>54.14</v>
      </c>
      <c r="L121" s="5">
        <v>45.86</v>
      </c>
      <c r="M121" s="6">
        <v>45.09</v>
      </c>
    </row>
    <row r="122" spans="2:15" x14ac:dyDescent="0.25">
      <c r="B122" s="4"/>
      <c r="C122" s="5" t="s">
        <v>36</v>
      </c>
      <c r="D122" s="5">
        <v>11</v>
      </c>
      <c r="E122" s="5" t="s">
        <v>42</v>
      </c>
      <c r="F122" s="5">
        <v>58.98</v>
      </c>
      <c r="G122" s="5">
        <v>3.17</v>
      </c>
      <c r="H122" s="5">
        <v>0.53</v>
      </c>
      <c r="I122" s="5">
        <v>37.32</v>
      </c>
      <c r="J122" s="5">
        <v>100</v>
      </c>
      <c r="K122" s="5">
        <v>58.98</v>
      </c>
      <c r="L122" s="5">
        <v>41.02</v>
      </c>
      <c r="M122" s="6">
        <v>38.729999999999997</v>
      </c>
    </row>
    <row r="123" spans="2:15" x14ac:dyDescent="0.25">
      <c r="B123" s="4"/>
      <c r="C123" s="5" t="s">
        <v>43</v>
      </c>
      <c r="D123" s="5" t="s">
        <v>44</v>
      </c>
      <c r="E123" s="5"/>
      <c r="F123" s="5">
        <f>TTEST(F111:F116,F117:F122,2,2)</f>
        <v>7.778367913748517E-2</v>
      </c>
      <c r="G123" s="5">
        <f>TTEST(G111:G116,G117:G122,2,2)</f>
        <v>0.80329282806015667</v>
      </c>
      <c r="H123" s="5">
        <f t="shared" ref="H123" si="25">TTEST(H111:H116,H117:H122,2,2)</f>
        <v>0.1163514928050107</v>
      </c>
      <c r="I123" s="5">
        <f t="shared" ref="I123" si="26">TTEST(I111:I116,I117:I122,2,2)</f>
        <v>7.8288204957766158E-2</v>
      </c>
      <c r="J123" s="5" t="e">
        <f t="shared" ref="J123" si="27">TTEST(J111:J116,J117:J122,2,2)</f>
        <v>#DIV/0!</v>
      </c>
      <c r="K123" s="5">
        <f t="shared" ref="K123" si="28">TTEST(K111:K116,K117:K122,2,2)</f>
        <v>7.778367913748517E-2</v>
      </c>
      <c r="L123" s="5">
        <f t="shared" ref="L123" si="29">TTEST(L111:L116,L117:L122,2,2)</f>
        <v>7.778367913748517E-2</v>
      </c>
      <c r="M123" s="6">
        <f t="shared" ref="M123" si="30">TTEST(M111:M116,M117:M122,2,2)</f>
        <v>8.0692758873891879E-2</v>
      </c>
    </row>
    <row r="124" spans="2:15" x14ac:dyDescent="0.25">
      <c r="B124" s="4"/>
      <c r="C124" s="5" t="s">
        <v>45</v>
      </c>
      <c r="D124" s="5" t="s">
        <v>46</v>
      </c>
      <c r="E124" s="5" t="s">
        <v>47</v>
      </c>
      <c r="F124" s="5"/>
      <c r="G124" s="5"/>
      <c r="H124" s="5"/>
      <c r="I124" s="5"/>
      <c r="J124" s="5"/>
      <c r="K124" s="5"/>
      <c r="L124" s="5"/>
      <c r="M124" s="6"/>
    </row>
    <row r="125" spans="2:15" x14ac:dyDescent="0.25">
      <c r="B125" s="4"/>
      <c r="C125" s="5" t="s">
        <v>29</v>
      </c>
      <c r="D125" s="5">
        <v>45.39</v>
      </c>
      <c r="E125" s="5">
        <v>5.1100000000000003</v>
      </c>
      <c r="F125" s="5"/>
      <c r="G125" s="5"/>
      <c r="H125" s="5"/>
      <c r="I125" s="5"/>
      <c r="J125" s="5"/>
      <c r="K125" s="5"/>
      <c r="L125" s="5"/>
      <c r="M125" s="6"/>
    </row>
    <row r="126" spans="2:15" ht="15.75" thickBot="1" x14ac:dyDescent="0.3">
      <c r="B126" s="7"/>
      <c r="C126" s="8" t="s">
        <v>36</v>
      </c>
      <c r="D126" s="8">
        <v>53.75</v>
      </c>
      <c r="E126" s="8">
        <v>9.0809999999999995</v>
      </c>
      <c r="F126" s="8"/>
      <c r="G126" s="8"/>
      <c r="H126" s="8"/>
      <c r="I126" s="8"/>
      <c r="J126" s="8"/>
      <c r="K126" s="8"/>
      <c r="L126" s="8"/>
      <c r="M126" s="9"/>
    </row>
    <row r="127" spans="2:15" ht="15.75" thickBot="1" x14ac:dyDescent="0.3"/>
    <row r="128" spans="2:15" x14ac:dyDescent="0.25">
      <c r="B128" s="10" t="s">
        <v>59</v>
      </c>
      <c r="C128" s="2" t="s">
        <v>1</v>
      </c>
      <c r="D128" s="2" t="s">
        <v>60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3"/>
    </row>
    <row r="129" spans="2:15" x14ac:dyDescent="0.25">
      <c r="B129" s="4" t="s">
        <v>3</v>
      </c>
      <c r="C129" s="5" t="s">
        <v>4</v>
      </c>
      <c r="D129" s="5">
        <v>3.9350000000000001</v>
      </c>
      <c r="E129" s="5" t="s">
        <v>5</v>
      </c>
      <c r="F129" s="5"/>
      <c r="G129" s="5"/>
      <c r="H129" s="5"/>
      <c r="I129" s="5"/>
      <c r="J129" s="5"/>
      <c r="K129" s="5"/>
      <c r="L129" s="5"/>
      <c r="M129" s="5"/>
      <c r="N129" s="5"/>
      <c r="O129" s="6"/>
    </row>
    <row r="130" spans="2:15" x14ac:dyDescent="0.25">
      <c r="B130" s="4"/>
      <c r="C130" s="5" t="s">
        <v>6</v>
      </c>
      <c r="D130" s="5">
        <v>0.2</v>
      </c>
      <c r="E130" s="5" t="s">
        <v>5</v>
      </c>
      <c r="F130" s="5"/>
      <c r="G130" s="5"/>
      <c r="H130" s="5"/>
      <c r="I130" s="5"/>
      <c r="J130" s="5"/>
      <c r="K130" s="5"/>
      <c r="L130" s="5"/>
      <c r="M130" s="5"/>
      <c r="N130" s="5"/>
      <c r="O130" s="6"/>
    </row>
    <row r="131" spans="2:15" x14ac:dyDescent="0.25">
      <c r="B131" s="4"/>
      <c r="C131" s="5" t="s">
        <v>7</v>
      </c>
      <c r="D131" s="5">
        <v>15</v>
      </c>
      <c r="E131" s="5" t="s">
        <v>8</v>
      </c>
      <c r="F131" s="5"/>
      <c r="G131" s="5"/>
      <c r="H131" s="5"/>
      <c r="I131" s="5"/>
      <c r="J131" s="5"/>
      <c r="K131" s="5"/>
      <c r="L131" s="5"/>
      <c r="M131" s="5"/>
      <c r="N131" s="5"/>
      <c r="O131" s="6"/>
    </row>
    <row r="132" spans="2:15" x14ac:dyDescent="0.25">
      <c r="B132" s="4"/>
      <c r="C132" s="5" t="s">
        <v>9</v>
      </c>
      <c r="D132" s="5" t="s">
        <v>10</v>
      </c>
      <c r="E132" s="5" t="s">
        <v>11</v>
      </c>
      <c r="F132" s="5"/>
      <c r="G132" s="5"/>
      <c r="H132" s="5"/>
      <c r="I132" s="5"/>
      <c r="J132" s="5"/>
      <c r="K132" s="5"/>
      <c r="L132" s="5"/>
      <c r="M132" s="5"/>
      <c r="N132" s="5"/>
      <c r="O132" s="6"/>
    </row>
    <row r="133" spans="2:15" x14ac:dyDescent="0.25">
      <c r="B133" s="4"/>
      <c r="C133" s="5"/>
      <c r="D133" s="5"/>
      <c r="E133" s="5"/>
      <c r="F133" s="5" t="s">
        <v>12</v>
      </c>
      <c r="G133" s="5"/>
      <c r="H133" s="5"/>
      <c r="I133" s="5"/>
      <c r="J133" s="5"/>
      <c r="K133" s="5"/>
      <c r="L133" s="5"/>
      <c r="M133" s="5" t="s">
        <v>13</v>
      </c>
      <c r="N133" s="5"/>
      <c r="O133" s="6"/>
    </row>
    <row r="134" spans="2:15" x14ac:dyDescent="0.25">
      <c r="B134" s="4"/>
      <c r="C134" s="5"/>
      <c r="D134" s="5"/>
      <c r="E134" s="5"/>
      <c r="F134" s="5" t="s">
        <v>14</v>
      </c>
      <c r="G134" s="5" t="s">
        <v>15</v>
      </c>
      <c r="H134" s="5" t="s">
        <v>16</v>
      </c>
      <c r="I134" s="5" t="s">
        <v>17</v>
      </c>
      <c r="J134" s="5" t="s">
        <v>50</v>
      </c>
      <c r="K134" s="5" t="s">
        <v>51</v>
      </c>
      <c r="L134" s="5" t="s">
        <v>18</v>
      </c>
      <c r="M134" s="5" t="s">
        <v>19</v>
      </c>
      <c r="N134" s="5" t="s">
        <v>20</v>
      </c>
      <c r="O134" s="6" t="s">
        <v>21</v>
      </c>
    </row>
    <row r="135" spans="2:15" x14ac:dyDescent="0.25">
      <c r="B135" s="4"/>
      <c r="C135" s="5" t="s">
        <v>22</v>
      </c>
      <c r="D135" s="5" t="s">
        <v>23</v>
      </c>
      <c r="E135" s="5" t="s">
        <v>24</v>
      </c>
      <c r="F135" s="5">
        <v>114.05605</v>
      </c>
      <c r="G135" s="5">
        <v>115.05941</v>
      </c>
      <c r="H135" s="5">
        <v>116.06276</v>
      </c>
      <c r="I135" s="5">
        <v>117.06612</v>
      </c>
      <c r="J135" s="5">
        <v>118.06947</v>
      </c>
      <c r="K135" s="5">
        <v>119.07283</v>
      </c>
      <c r="L135" s="5" t="s">
        <v>25</v>
      </c>
      <c r="M135" s="5" t="s">
        <v>26</v>
      </c>
      <c r="N135" s="5" t="s">
        <v>27</v>
      </c>
      <c r="O135" s="6" t="s">
        <v>28</v>
      </c>
    </row>
    <row r="136" spans="2:15" x14ac:dyDescent="0.25">
      <c r="B136" s="4"/>
      <c r="C136" s="5" t="s">
        <v>29</v>
      </c>
      <c r="D136" s="5">
        <v>12</v>
      </c>
      <c r="E136" s="5" t="s">
        <v>30</v>
      </c>
      <c r="F136" s="5">
        <v>67.459999999999994</v>
      </c>
      <c r="G136" s="5">
        <v>1.1599999999999999</v>
      </c>
      <c r="H136" s="5">
        <v>13.01</v>
      </c>
      <c r="I136" s="5">
        <v>6.26</v>
      </c>
      <c r="J136" s="5">
        <v>7.14</v>
      </c>
      <c r="K136" s="5">
        <v>4.9800000000000004</v>
      </c>
      <c r="L136" s="5">
        <v>100</v>
      </c>
      <c r="M136" s="5">
        <v>67.459999999999994</v>
      </c>
      <c r="N136" s="5">
        <v>32.54</v>
      </c>
      <c r="O136" s="6">
        <v>19.88</v>
      </c>
    </row>
    <row r="137" spans="2:15" x14ac:dyDescent="0.25">
      <c r="B137" s="4"/>
      <c r="C137" s="5" t="s">
        <v>29</v>
      </c>
      <c r="D137" s="5">
        <v>12</v>
      </c>
      <c r="E137" s="5" t="s">
        <v>31</v>
      </c>
      <c r="F137" s="5">
        <v>71.86</v>
      </c>
      <c r="G137" s="5">
        <v>1.34</v>
      </c>
      <c r="H137" s="5">
        <v>11.27</v>
      </c>
      <c r="I137" s="5">
        <v>5.45</v>
      </c>
      <c r="J137" s="5">
        <v>5.85</v>
      </c>
      <c r="K137" s="5">
        <v>4.24</v>
      </c>
      <c r="L137" s="5">
        <v>100</v>
      </c>
      <c r="M137" s="5">
        <v>71.86</v>
      </c>
      <c r="N137" s="5">
        <v>28.14</v>
      </c>
      <c r="O137" s="6">
        <v>16.96</v>
      </c>
    </row>
    <row r="138" spans="2:15" x14ac:dyDescent="0.25">
      <c r="B138" s="4"/>
      <c r="C138" s="5" t="s">
        <v>29</v>
      </c>
      <c r="D138" s="5">
        <v>12</v>
      </c>
      <c r="E138" s="5" t="s">
        <v>32</v>
      </c>
      <c r="F138" s="5">
        <v>67.67</v>
      </c>
      <c r="G138" s="5">
        <v>1.69</v>
      </c>
      <c r="H138" s="5">
        <v>13.63</v>
      </c>
      <c r="I138" s="5">
        <v>5.76</v>
      </c>
      <c r="J138" s="5">
        <v>6.75</v>
      </c>
      <c r="K138" s="5">
        <v>4.5</v>
      </c>
      <c r="L138" s="5">
        <v>100</v>
      </c>
      <c r="M138" s="5">
        <v>67.67</v>
      </c>
      <c r="N138" s="5">
        <v>32.33</v>
      </c>
      <c r="O138" s="6">
        <v>19.14</v>
      </c>
    </row>
    <row r="139" spans="2:15" x14ac:dyDescent="0.25">
      <c r="B139" s="4"/>
      <c r="C139" s="5" t="s">
        <v>29</v>
      </c>
      <c r="D139" s="5">
        <v>12</v>
      </c>
      <c r="E139" s="5" t="s">
        <v>33</v>
      </c>
      <c r="F139" s="5">
        <v>67.11</v>
      </c>
      <c r="G139" s="5">
        <v>1.52</v>
      </c>
      <c r="H139" s="5">
        <v>13.2</v>
      </c>
      <c r="I139" s="5">
        <v>6.2</v>
      </c>
      <c r="J139" s="5">
        <v>7.01</v>
      </c>
      <c r="K139" s="5">
        <v>4.96</v>
      </c>
      <c r="L139" s="5">
        <v>100</v>
      </c>
      <c r="M139" s="5">
        <v>67.11</v>
      </c>
      <c r="N139" s="5">
        <v>32.89</v>
      </c>
      <c r="O139" s="6">
        <v>19.88</v>
      </c>
    </row>
    <row r="140" spans="2:15" x14ac:dyDescent="0.25">
      <c r="B140" s="4"/>
      <c r="C140" s="5" t="s">
        <v>29</v>
      </c>
      <c r="D140" s="5">
        <v>12</v>
      </c>
      <c r="E140" s="5" t="s">
        <v>34</v>
      </c>
      <c r="F140" s="5">
        <v>64.72</v>
      </c>
      <c r="G140" s="5">
        <v>1.87</v>
      </c>
      <c r="H140" s="5">
        <v>14.41</v>
      </c>
      <c r="I140" s="5">
        <v>6.47</v>
      </c>
      <c r="J140" s="5">
        <v>7.51</v>
      </c>
      <c r="K140" s="5">
        <v>5.0199999999999996</v>
      </c>
      <c r="L140" s="5">
        <v>100</v>
      </c>
      <c r="M140" s="5">
        <v>64.72</v>
      </c>
      <c r="N140" s="5">
        <v>35.28</v>
      </c>
      <c r="O140" s="6">
        <v>21.05</v>
      </c>
    </row>
    <row r="141" spans="2:15" x14ac:dyDescent="0.25">
      <c r="B141" s="4"/>
      <c r="C141" s="5" t="s">
        <v>29</v>
      </c>
      <c r="D141" s="5">
        <v>12</v>
      </c>
      <c r="E141" s="5" t="s">
        <v>35</v>
      </c>
      <c r="F141" s="5">
        <v>69.53</v>
      </c>
      <c r="G141" s="5">
        <v>1.58</v>
      </c>
      <c r="H141" s="5">
        <v>13.37</v>
      </c>
      <c r="I141" s="5">
        <v>5.44</v>
      </c>
      <c r="J141" s="5">
        <v>6.2</v>
      </c>
      <c r="K141" s="5">
        <v>3.88</v>
      </c>
      <c r="L141" s="5">
        <v>100</v>
      </c>
      <c r="M141" s="5">
        <v>69.53</v>
      </c>
      <c r="N141" s="5">
        <v>30.47</v>
      </c>
      <c r="O141" s="6">
        <v>17.77</v>
      </c>
    </row>
    <row r="142" spans="2:15" x14ac:dyDescent="0.25">
      <c r="B142" s="4"/>
      <c r="C142" s="5" t="s">
        <v>36</v>
      </c>
      <c r="D142" s="5">
        <v>12</v>
      </c>
      <c r="E142" s="5" t="s">
        <v>37</v>
      </c>
      <c r="F142" s="5">
        <v>71.989999999999995</v>
      </c>
      <c r="G142" s="5">
        <v>1.58</v>
      </c>
      <c r="H142" s="5">
        <v>10.67</v>
      </c>
      <c r="I142" s="5">
        <v>5.17</v>
      </c>
      <c r="J142" s="5">
        <v>6.19</v>
      </c>
      <c r="K142" s="5">
        <v>4.3899999999999997</v>
      </c>
      <c r="L142" s="5">
        <v>100</v>
      </c>
      <c r="M142" s="5">
        <v>71.989999999999995</v>
      </c>
      <c r="N142" s="5">
        <v>28.01</v>
      </c>
      <c r="O142" s="6">
        <v>17.03</v>
      </c>
    </row>
    <row r="143" spans="2:15" x14ac:dyDescent="0.25">
      <c r="B143" s="4"/>
      <c r="C143" s="5" t="s">
        <v>36</v>
      </c>
      <c r="D143" s="5">
        <v>12</v>
      </c>
      <c r="E143" s="5" t="s">
        <v>38</v>
      </c>
      <c r="F143" s="5">
        <v>73.78</v>
      </c>
      <c r="G143" s="5">
        <v>1.1599999999999999</v>
      </c>
      <c r="H143" s="5">
        <v>10.94</v>
      </c>
      <c r="I143" s="5">
        <v>5.0199999999999996</v>
      </c>
      <c r="J143" s="5">
        <v>5.31</v>
      </c>
      <c r="K143" s="5">
        <v>3.79</v>
      </c>
      <c r="L143" s="5">
        <v>100</v>
      </c>
      <c r="M143" s="5">
        <v>73.78</v>
      </c>
      <c r="N143" s="5">
        <v>26.22</v>
      </c>
      <c r="O143" s="6">
        <v>15.66</v>
      </c>
    </row>
    <row r="144" spans="2:15" x14ac:dyDescent="0.25">
      <c r="B144" s="4"/>
      <c r="C144" s="5" t="s">
        <v>36</v>
      </c>
      <c r="D144" s="5">
        <v>12</v>
      </c>
      <c r="E144" s="5" t="s">
        <v>39</v>
      </c>
      <c r="F144" s="5">
        <v>71.81</v>
      </c>
      <c r="G144" s="5">
        <v>1.44</v>
      </c>
      <c r="H144" s="5">
        <v>10.58</v>
      </c>
      <c r="I144" s="5">
        <v>5.69</v>
      </c>
      <c r="J144" s="5">
        <v>6.19</v>
      </c>
      <c r="K144" s="5">
        <v>4.29</v>
      </c>
      <c r="L144" s="5">
        <v>100</v>
      </c>
      <c r="M144" s="5">
        <v>71.81</v>
      </c>
      <c r="N144" s="5">
        <v>28.19</v>
      </c>
      <c r="O144" s="6">
        <v>17.170000000000002</v>
      </c>
    </row>
    <row r="145" spans="2:16" x14ac:dyDescent="0.25">
      <c r="B145" s="4"/>
      <c r="C145" s="5" t="s">
        <v>36</v>
      </c>
      <c r="D145" s="5">
        <v>12</v>
      </c>
      <c r="E145" s="5" t="s">
        <v>40</v>
      </c>
      <c r="F145" s="5">
        <v>72.42</v>
      </c>
      <c r="G145" s="5">
        <v>1.48</v>
      </c>
      <c r="H145" s="5">
        <v>10.23</v>
      </c>
      <c r="I145" s="5">
        <v>5.35</v>
      </c>
      <c r="J145" s="5">
        <v>6.26</v>
      </c>
      <c r="K145" s="5">
        <v>4.25</v>
      </c>
      <c r="L145" s="5">
        <v>100</v>
      </c>
      <c r="M145" s="5">
        <v>72.42</v>
      </c>
      <c r="N145" s="5">
        <v>27.58</v>
      </c>
      <c r="O145" s="6">
        <v>16.86</v>
      </c>
    </row>
    <row r="146" spans="2:16" x14ac:dyDescent="0.25">
      <c r="B146" s="4"/>
      <c r="C146" s="5" t="s">
        <v>36</v>
      </c>
      <c r="D146" s="5">
        <v>12</v>
      </c>
      <c r="E146" s="5" t="s">
        <v>41</v>
      </c>
      <c r="F146" s="5">
        <v>72.2</v>
      </c>
      <c r="G146" s="5">
        <v>1.37</v>
      </c>
      <c r="H146" s="5">
        <v>10.43</v>
      </c>
      <c r="I146" s="5">
        <v>5.35</v>
      </c>
      <c r="J146" s="5">
        <v>6.01</v>
      </c>
      <c r="K146" s="5">
        <v>4.6500000000000004</v>
      </c>
      <c r="L146" s="5">
        <v>100</v>
      </c>
      <c r="M146" s="5">
        <v>72.2</v>
      </c>
      <c r="N146" s="5">
        <v>27.8</v>
      </c>
      <c r="O146" s="6">
        <v>17.11</v>
      </c>
    </row>
    <row r="147" spans="2:16" x14ac:dyDescent="0.25">
      <c r="B147" s="4"/>
      <c r="C147" s="5" t="s">
        <v>36</v>
      </c>
      <c r="D147" s="5">
        <v>12</v>
      </c>
      <c r="E147" s="5" t="s">
        <v>42</v>
      </c>
      <c r="F147" s="5">
        <v>69.459999999999994</v>
      </c>
      <c r="G147" s="5">
        <v>1.74</v>
      </c>
      <c r="H147" s="5">
        <v>11.57</v>
      </c>
      <c r="I147" s="5">
        <v>5.95</v>
      </c>
      <c r="J147" s="5">
        <v>6.5</v>
      </c>
      <c r="K147" s="5">
        <v>4.79</v>
      </c>
      <c r="L147" s="5">
        <v>100</v>
      </c>
      <c r="M147" s="5">
        <v>69.459999999999994</v>
      </c>
      <c r="N147" s="5">
        <v>30.54</v>
      </c>
      <c r="O147" s="6">
        <v>18.53</v>
      </c>
    </row>
    <row r="148" spans="2:16" x14ac:dyDescent="0.25">
      <c r="B148" s="4"/>
      <c r="C148" s="5" t="s">
        <v>43</v>
      </c>
      <c r="D148" s="5" t="s">
        <v>44</v>
      </c>
      <c r="E148" s="5"/>
      <c r="F148" s="5">
        <f>TTEST(F136:F141,F142:F147,2,2)</f>
        <v>6.6997385825931068E-3</v>
      </c>
      <c r="G148" s="5">
        <f>TTEST(G136:G141,G142:G147,2,2)</f>
        <v>0.62836729252845425</v>
      </c>
      <c r="H148" s="5">
        <f t="shared" ref="H148" si="31">TTEST(H136:H141,H142:H147,2,2)</f>
        <v>4.2163611401002638E-4</v>
      </c>
      <c r="I148" s="5">
        <f t="shared" ref="I148" si="32">TTEST(I136:I141,I142:I147,2,2)</f>
        <v>4.9843535545613334E-2</v>
      </c>
      <c r="J148" s="5">
        <f t="shared" ref="J148" si="33">TTEST(J136:J141,J142:J147,2,2)</f>
        <v>5.1925645436898427E-2</v>
      </c>
      <c r="K148" s="5">
        <f t="shared" ref="K148" si="34">TTEST(K136:K141,K142:K147,2,2)</f>
        <v>0.34628559630412681</v>
      </c>
      <c r="L148" s="5" t="e">
        <f t="shared" ref="L148" si="35">TTEST(L136:L141,L142:L147,2,2)</f>
        <v>#DIV/0!</v>
      </c>
      <c r="M148" s="5">
        <f t="shared" ref="M148" si="36">TTEST(M136:M141,M142:M147,2,2)</f>
        <v>6.6997385825931068E-3</v>
      </c>
      <c r="N148" s="5">
        <f t="shared" ref="N148" si="37">TTEST(N136:N141,N142:N147,2,2)</f>
        <v>6.6997385825930209E-3</v>
      </c>
      <c r="O148" s="6">
        <f t="shared" ref="O148" si="38">TTEST(O136:O141,O142:O147,2,2)</f>
        <v>1.717577564931028E-2</v>
      </c>
    </row>
    <row r="149" spans="2:16" x14ac:dyDescent="0.25">
      <c r="B149" s="4"/>
      <c r="C149" s="5" t="s">
        <v>45</v>
      </c>
      <c r="D149" s="5" t="s">
        <v>46</v>
      </c>
      <c r="E149" s="5" t="s">
        <v>47</v>
      </c>
      <c r="F149" s="5"/>
      <c r="G149" s="5"/>
      <c r="H149" s="5"/>
      <c r="I149" s="5"/>
      <c r="J149" s="5"/>
      <c r="K149" s="5"/>
      <c r="L149" s="5"/>
      <c r="M149" s="5"/>
      <c r="N149" s="5"/>
      <c r="O149" s="6"/>
    </row>
    <row r="150" spans="2:16" x14ac:dyDescent="0.25">
      <c r="B150" s="4"/>
      <c r="C150" s="5" t="s">
        <v>29</v>
      </c>
      <c r="D150" s="5">
        <v>31.94</v>
      </c>
      <c r="E150" s="5">
        <v>2.415</v>
      </c>
      <c r="F150" s="5"/>
      <c r="G150" s="5"/>
      <c r="H150" s="5"/>
      <c r="I150" s="5"/>
      <c r="J150" s="5"/>
      <c r="K150" s="5"/>
      <c r="L150" s="5"/>
      <c r="M150" s="5"/>
      <c r="N150" s="5"/>
      <c r="O150" s="6"/>
    </row>
    <row r="151" spans="2:16" ht="15.75" thickBot="1" x14ac:dyDescent="0.3">
      <c r="B151" s="7"/>
      <c r="C151" s="8" t="s">
        <v>36</v>
      </c>
      <c r="D151" s="8">
        <v>28.06</v>
      </c>
      <c r="E151" s="8">
        <v>1.403</v>
      </c>
      <c r="F151" s="8"/>
      <c r="G151" s="8"/>
      <c r="H151" s="8"/>
      <c r="I151" s="8"/>
      <c r="J151" s="8"/>
      <c r="K151" s="8"/>
      <c r="L151" s="8"/>
      <c r="M151" s="8"/>
      <c r="N151" s="8"/>
      <c r="O151" s="9"/>
    </row>
    <row r="152" spans="2:16" ht="15.75" thickBot="1" x14ac:dyDescent="0.3"/>
    <row r="153" spans="2:16" x14ac:dyDescent="0.25">
      <c r="B153" s="10" t="s">
        <v>61</v>
      </c>
      <c r="C153" s="2" t="s">
        <v>1</v>
      </c>
      <c r="D153" s="2" t="s">
        <v>62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3"/>
    </row>
    <row r="154" spans="2:16" x14ac:dyDescent="0.25">
      <c r="B154" s="4" t="s">
        <v>3</v>
      </c>
      <c r="C154" s="5" t="s">
        <v>4</v>
      </c>
      <c r="D154" s="5">
        <v>5</v>
      </c>
      <c r="E154" s="5" t="s">
        <v>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</row>
    <row r="155" spans="2:16" x14ac:dyDescent="0.25">
      <c r="B155" s="4"/>
      <c r="C155" s="5" t="s">
        <v>6</v>
      </c>
      <c r="D155" s="5">
        <v>0.2</v>
      </c>
      <c r="E155" s="5" t="s">
        <v>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</row>
    <row r="156" spans="2:16" x14ac:dyDescent="0.25">
      <c r="B156" s="4"/>
      <c r="C156" s="5" t="s">
        <v>7</v>
      </c>
      <c r="D156" s="5">
        <v>15</v>
      </c>
      <c r="E156" s="5" t="s">
        <v>8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</row>
    <row r="157" spans="2:16" x14ac:dyDescent="0.25">
      <c r="B157" s="4"/>
      <c r="C157" s="5" t="s">
        <v>9</v>
      </c>
      <c r="D157" s="5" t="s">
        <v>10</v>
      </c>
      <c r="E157" s="5" t="s">
        <v>11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</row>
    <row r="158" spans="2:16" x14ac:dyDescent="0.25">
      <c r="B158" s="4"/>
      <c r="C158" s="5"/>
      <c r="D158" s="5"/>
      <c r="E158" s="5"/>
      <c r="F158" s="5" t="s">
        <v>12</v>
      </c>
      <c r="G158" s="5"/>
      <c r="H158" s="5"/>
      <c r="I158" s="5"/>
      <c r="J158" s="5"/>
      <c r="K158" s="5"/>
      <c r="L158" s="5"/>
      <c r="M158" s="5"/>
      <c r="N158" s="5" t="s">
        <v>13</v>
      </c>
      <c r="O158" s="5"/>
      <c r="P158" s="6"/>
    </row>
    <row r="159" spans="2:16" x14ac:dyDescent="0.25">
      <c r="B159" s="4"/>
      <c r="C159" s="5"/>
      <c r="D159" s="5"/>
      <c r="E159" s="5"/>
      <c r="F159" s="5" t="s">
        <v>14</v>
      </c>
      <c r="G159" s="5" t="s">
        <v>15</v>
      </c>
      <c r="H159" s="5" t="s">
        <v>16</v>
      </c>
      <c r="I159" s="5" t="s">
        <v>17</v>
      </c>
      <c r="J159" s="5" t="s">
        <v>50</v>
      </c>
      <c r="K159" s="5" t="s">
        <v>51</v>
      </c>
      <c r="L159" s="5" t="s">
        <v>56</v>
      </c>
      <c r="M159" s="5" t="s">
        <v>18</v>
      </c>
      <c r="N159" s="5" t="s">
        <v>19</v>
      </c>
      <c r="O159" s="5" t="s">
        <v>20</v>
      </c>
      <c r="P159" s="6" t="s">
        <v>21</v>
      </c>
    </row>
    <row r="160" spans="2:16" x14ac:dyDescent="0.25">
      <c r="B160" s="4"/>
      <c r="C160" s="5" t="s">
        <v>22</v>
      </c>
      <c r="D160" s="5" t="s">
        <v>23</v>
      </c>
      <c r="E160" s="5" t="s">
        <v>24</v>
      </c>
      <c r="F160" s="5">
        <v>195.05103</v>
      </c>
      <c r="G160" s="5">
        <v>196.05438000000001</v>
      </c>
      <c r="H160" s="5">
        <v>197.05774</v>
      </c>
      <c r="I160" s="5">
        <v>198.06109000000001</v>
      </c>
      <c r="J160" s="5">
        <v>199.06444999999999</v>
      </c>
      <c r="K160" s="5">
        <v>200.06780000000001</v>
      </c>
      <c r="L160" s="5">
        <v>201.07115999999999</v>
      </c>
      <c r="M160" s="5" t="s">
        <v>25</v>
      </c>
      <c r="N160" s="5" t="s">
        <v>26</v>
      </c>
      <c r="O160" s="5" t="s">
        <v>27</v>
      </c>
      <c r="P160" s="6" t="s">
        <v>28</v>
      </c>
    </row>
    <row r="161" spans="2:16" x14ac:dyDescent="0.25">
      <c r="B161" s="4"/>
      <c r="C161" s="5" t="s">
        <v>29</v>
      </c>
      <c r="D161" s="5">
        <v>14</v>
      </c>
      <c r="E161" s="5" t="s">
        <v>30</v>
      </c>
      <c r="F161" s="5">
        <v>78.12</v>
      </c>
      <c r="G161" s="5">
        <v>0</v>
      </c>
      <c r="H161" s="5">
        <v>0</v>
      </c>
      <c r="I161" s="5">
        <v>0.31</v>
      </c>
      <c r="J161" s="5">
        <v>0.04</v>
      </c>
      <c r="K161" s="5">
        <v>0</v>
      </c>
      <c r="L161" s="5">
        <v>21.53</v>
      </c>
      <c r="M161" s="5">
        <v>100</v>
      </c>
      <c r="N161" s="5">
        <v>78.12</v>
      </c>
      <c r="O161" s="5">
        <v>21.88</v>
      </c>
      <c r="P161" s="6">
        <v>21.71</v>
      </c>
    </row>
    <row r="162" spans="2:16" x14ac:dyDescent="0.25">
      <c r="B162" s="4"/>
      <c r="C162" s="5" t="s">
        <v>29</v>
      </c>
      <c r="D162" s="5">
        <v>14</v>
      </c>
      <c r="E162" s="5" t="s">
        <v>31</v>
      </c>
      <c r="F162" s="5">
        <v>77.98</v>
      </c>
      <c r="G162" s="5">
        <v>0</v>
      </c>
      <c r="H162" s="5">
        <v>0</v>
      </c>
      <c r="I162" s="5">
        <v>0.3</v>
      </c>
      <c r="J162" s="5">
        <v>0.01</v>
      </c>
      <c r="K162" s="5">
        <v>0</v>
      </c>
      <c r="L162" s="5">
        <v>21.71</v>
      </c>
      <c r="M162" s="5">
        <v>100</v>
      </c>
      <c r="N162" s="5">
        <v>77.98</v>
      </c>
      <c r="O162" s="5">
        <v>22.02</v>
      </c>
      <c r="P162" s="6">
        <v>21.87</v>
      </c>
    </row>
    <row r="163" spans="2:16" x14ac:dyDescent="0.25">
      <c r="B163" s="4"/>
      <c r="C163" s="5" t="s">
        <v>29</v>
      </c>
      <c r="D163" s="5">
        <v>14</v>
      </c>
      <c r="E163" s="5" t="s">
        <v>32</v>
      </c>
      <c r="F163" s="5">
        <v>75.489999999999995</v>
      </c>
      <c r="G163" s="5">
        <v>0</v>
      </c>
      <c r="H163" s="5">
        <v>0</v>
      </c>
      <c r="I163" s="5">
        <v>0.31</v>
      </c>
      <c r="J163" s="5">
        <v>0.03</v>
      </c>
      <c r="K163" s="5">
        <v>0</v>
      </c>
      <c r="L163" s="5">
        <v>24.17</v>
      </c>
      <c r="M163" s="5">
        <v>100</v>
      </c>
      <c r="N163" s="5">
        <v>75.489999999999995</v>
      </c>
      <c r="O163" s="5">
        <v>24.51</v>
      </c>
      <c r="P163" s="6">
        <v>24.35</v>
      </c>
    </row>
    <row r="164" spans="2:16" x14ac:dyDescent="0.25">
      <c r="B164" s="4"/>
      <c r="C164" s="5" t="s">
        <v>29</v>
      </c>
      <c r="D164" s="5">
        <v>14</v>
      </c>
      <c r="E164" s="5" t="s">
        <v>33</v>
      </c>
      <c r="F164" s="5">
        <v>76.03</v>
      </c>
      <c r="G164" s="5">
        <v>0</v>
      </c>
      <c r="H164" s="5">
        <v>0</v>
      </c>
      <c r="I164" s="5">
        <v>0.37</v>
      </c>
      <c r="J164" s="5">
        <v>0.04</v>
      </c>
      <c r="K164" s="5">
        <v>0</v>
      </c>
      <c r="L164" s="5">
        <v>23.56</v>
      </c>
      <c r="M164" s="5">
        <v>100</v>
      </c>
      <c r="N164" s="5">
        <v>76.03</v>
      </c>
      <c r="O164" s="5">
        <v>23.97</v>
      </c>
      <c r="P164" s="6">
        <v>23.77</v>
      </c>
    </row>
    <row r="165" spans="2:16" x14ac:dyDescent="0.25">
      <c r="B165" s="4"/>
      <c r="C165" s="5" t="s">
        <v>29</v>
      </c>
      <c r="D165" s="5">
        <v>14</v>
      </c>
      <c r="E165" s="5" t="s">
        <v>34</v>
      </c>
      <c r="F165" s="5">
        <v>76.94</v>
      </c>
      <c r="G165" s="5">
        <v>0</v>
      </c>
      <c r="H165" s="5">
        <v>0</v>
      </c>
      <c r="I165" s="5">
        <v>0.33</v>
      </c>
      <c r="J165" s="5">
        <v>0.05</v>
      </c>
      <c r="K165" s="5">
        <v>0</v>
      </c>
      <c r="L165" s="5">
        <v>22.68</v>
      </c>
      <c r="M165" s="5">
        <v>100</v>
      </c>
      <c r="N165" s="5">
        <v>76.94</v>
      </c>
      <c r="O165" s="5">
        <v>23.06</v>
      </c>
      <c r="P165" s="6">
        <v>22.88</v>
      </c>
    </row>
    <row r="166" spans="2:16" x14ac:dyDescent="0.25">
      <c r="B166" s="4"/>
      <c r="C166" s="5" t="s">
        <v>29</v>
      </c>
      <c r="D166" s="5">
        <v>14</v>
      </c>
      <c r="E166" s="5" t="s">
        <v>35</v>
      </c>
      <c r="F166" s="5">
        <v>76.05</v>
      </c>
      <c r="G166" s="5">
        <v>0</v>
      </c>
      <c r="H166" s="5">
        <v>0</v>
      </c>
      <c r="I166" s="5">
        <v>0.39</v>
      </c>
      <c r="J166" s="5">
        <v>0.04</v>
      </c>
      <c r="K166" s="5">
        <v>0</v>
      </c>
      <c r="L166" s="5">
        <v>23.52</v>
      </c>
      <c r="M166" s="5">
        <v>100</v>
      </c>
      <c r="N166" s="5">
        <v>76.05</v>
      </c>
      <c r="O166" s="5">
        <v>23.95</v>
      </c>
      <c r="P166" s="6">
        <v>23.74</v>
      </c>
    </row>
    <row r="167" spans="2:16" x14ac:dyDescent="0.25">
      <c r="B167" s="4"/>
      <c r="C167" s="5" t="s">
        <v>36</v>
      </c>
      <c r="D167" s="5">
        <v>14</v>
      </c>
      <c r="E167" s="5" t="s">
        <v>37</v>
      </c>
      <c r="F167" s="5">
        <v>77.98</v>
      </c>
      <c r="G167" s="5">
        <v>0</v>
      </c>
      <c r="H167" s="5">
        <v>0</v>
      </c>
      <c r="I167" s="5">
        <v>0.31</v>
      </c>
      <c r="J167" s="5">
        <v>0.02</v>
      </c>
      <c r="K167" s="5">
        <v>0</v>
      </c>
      <c r="L167" s="5">
        <v>21.7</v>
      </c>
      <c r="M167" s="5">
        <v>100</v>
      </c>
      <c r="N167" s="5">
        <v>77.98</v>
      </c>
      <c r="O167" s="5">
        <v>22.02</v>
      </c>
      <c r="P167" s="6">
        <v>21.86</v>
      </c>
    </row>
    <row r="168" spans="2:16" x14ac:dyDescent="0.25">
      <c r="B168" s="4"/>
      <c r="C168" s="5" t="s">
        <v>36</v>
      </c>
      <c r="D168" s="5">
        <v>14</v>
      </c>
      <c r="E168" s="5" t="s">
        <v>38</v>
      </c>
      <c r="F168" s="5">
        <v>76.13</v>
      </c>
      <c r="G168" s="5">
        <v>0</v>
      </c>
      <c r="H168" s="5">
        <v>0</v>
      </c>
      <c r="I168" s="5">
        <v>0.34</v>
      </c>
      <c r="J168" s="5">
        <v>0</v>
      </c>
      <c r="K168" s="5">
        <v>0</v>
      </c>
      <c r="L168" s="5">
        <v>23.53</v>
      </c>
      <c r="M168" s="5">
        <v>100</v>
      </c>
      <c r="N168" s="5">
        <v>76.13</v>
      </c>
      <c r="O168" s="5">
        <v>23.87</v>
      </c>
      <c r="P168" s="6">
        <v>23.7</v>
      </c>
    </row>
    <row r="169" spans="2:16" x14ac:dyDescent="0.25">
      <c r="B169" s="4"/>
      <c r="C169" s="5" t="s">
        <v>36</v>
      </c>
      <c r="D169" s="5">
        <v>14</v>
      </c>
      <c r="E169" s="5" t="s">
        <v>39</v>
      </c>
      <c r="F169" s="5">
        <v>76.14</v>
      </c>
      <c r="G169" s="5">
        <v>0</v>
      </c>
      <c r="H169" s="5">
        <v>0</v>
      </c>
      <c r="I169" s="5">
        <v>0.35</v>
      </c>
      <c r="J169" s="5">
        <v>0.05</v>
      </c>
      <c r="K169" s="5">
        <v>0</v>
      </c>
      <c r="L169" s="5">
        <v>23.46</v>
      </c>
      <c r="M169" s="5">
        <v>100</v>
      </c>
      <c r="N169" s="5">
        <v>76.14</v>
      </c>
      <c r="O169" s="5">
        <v>23.86</v>
      </c>
      <c r="P169" s="6">
        <v>23.67</v>
      </c>
    </row>
    <row r="170" spans="2:16" x14ac:dyDescent="0.25">
      <c r="B170" s="4"/>
      <c r="C170" s="5" t="s">
        <v>36</v>
      </c>
      <c r="D170" s="5">
        <v>14</v>
      </c>
      <c r="E170" s="5" t="s">
        <v>40</v>
      </c>
      <c r="F170" s="5">
        <v>76.78</v>
      </c>
      <c r="G170" s="5">
        <v>0</v>
      </c>
      <c r="H170" s="5">
        <v>0</v>
      </c>
      <c r="I170" s="5">
        <v>0.34</v>
      </c>
      <c r="J170" s="5">
        <v>0</v>
      </c>
      <c r="K170" s="5">
        <v>0</v>
      </c>
      <c r="L170" s="5">
        <v>22.88</v>
      </c>
      <c r="M170" s="5">
        <v>100</v>
      </c>
      <c r="N170" s="5">
        <v>76.78</v>
      </c>
      <c r="O170" s="5">
        <v>23.22</v>
      </c>
      <c r="P170" s="6">
        <v>23.05</v>
      </c>
    </row>
    <row r="171" spans="2:16" x14ac:dyDescent="0.25">
      <c r="B171" s="4"/>
      <c r="C171" s="5" t="s">
        <v>36</v>
      </c>
      <c r="D171" s="5">
        <v>14</v>
      </c>
      <c r="E171" s="5" t="s">
        <v>41</v>
      </c>
      <c r="F171" s="5">
        <v>77.78</v>
      </c>
      <c r="G171" s="5">
        <v>0</v>
      </c>
      <c r="H171" s="5">
        <v>0</v>
      </c>
      <c r="I171" s="5">
        <v>0.28999999999999998</v>
      </c>
      <c r="J171" s="5">
        <v>0</v>
      </c>
      <c r="K171" s="5">
        <v>0</v>
      </c>
      <c r="L171" s="5">
        <v>21.94</v>
      </c>
      <c r="M171" s="5">
        <v>100</v>
      </c>
      <c r="N171" s="5">
        <v>77.78</v>
      </c>
      <c r="O171" s="5">
        <v>22.22</v>
      </c>
      <c r="P171" s="6">
        <v>22.08</v>
      </c>
    </row>
    <row r="172" spans="2:16" x14ac:dyDescent="0.25">
      <c r="B172" s="4"/>
      <c r="C172" s="5" t="s">
        <v>36</v>
      </c>
      <c r="D172" s="5">
        <v>14</v>
      </c>
      <c r="E172" s="5" t="s">
        <v>42</v>
      </c>
      <c r="F172" s="5">
        <v>75.599999999999994</v>
      </c>
      <c r="G172" s="5">
        <v>0</v>
      </c>
      <c r="H172" s="5">
        <v>0</v>
      </c>
      <c r="I172" s="5">
        <v>0.31</v>
      </c>
      <c r="J172" s="5">
        <v>0.03</v>
      </c>
      <c r="K172" s="5">
        <v>0</v>
      </c>
      <c r="L172" s="5">
        <v>24.06</v>
      </c>
      <c r="M172" s="5">
        <v>100</v>
      </c>
      <c r="N172" s="5">
        <v>75.599999999999994</v>
      </c>
      <c r="O172" s="5">
        <v>24.4</v>
      </c>
      <c r="P172" s="6">
        <v>24.24</v>
      </c>
    </row>
    <row r="173" spans="2:16" x14ac:dyDescent="0.25">
      <c r="B173" s="4"/>
      <c r="C173" s="5" t="s">
        <v>43</v>
      </c>
      <c r="D173" s="5" t="s">
        <v>44</v>
      </c>
      <c r="E173" s="5"/>
      <c r="F173" s="5">
        <f>TTEST(F161:F166,F167:F172,2,2)</f>
        <v>0.95653259673414492</v>
      </c>
      <c r="G173" s="5" t="e">
        <f>TTEST(G161:G166,G167:G172,2,2)</f>
        <v>#DIV/0!</v>
      </c>
      <c r="H173" s="5" t="e">
        <f t="shared" ref="H173" si="39">TTEST(H161:H166,H167:H172,2,2)</f>
        <v>#DIV/0!</v>
      </c>
      <c r="I173" s="5">
        <f t="shared" ref="I173" si="40">TTEST(I161:I166,I167:I172,2,2)</f>
        <v>0.52651429253012028</v>
      </c>
      <c r="J173" s="5">
        <f t="shared" ref="J173" si="41">TTEST(J161:J166,J167:J172,2,2)</f>
        <v>0.10066645717035592</v>
      </c>
      <c r="K173" s="5" t="e">
        <f t="shared" ref="K173" si="42">TTEST(K161:K166,K167:K172,2,2)</f>
        <v>#DIV/0!</v>
      </c>
      <c r="L173" s="5">
        <f t="shared" ref="L173" si="43">TTEST(L161:L166,L167:L172,2,2)</f>
        <v>0.91114521530372661</v>
      </c>
      <c r="M173" s="5" t="e">
        <f t="shared" ref="M173" si="44">TTEST(M161:M166,M167:M172,2,2)</f>
        <v>#DIV/0!</v>
      </c>
      <c r="N173" s="5">
        <f t="shared" ref="N173" si="45">TTEST(N161:N166,N167:N172,2,2)</f>
        <v>0.95653259673414492</v>
      </c>
      <c r="O173" s="5">
        <f t="shared" ref="O173" si="46">TTEST(O161:O166,O167:O172,2,2)</f>
        <v>0.95653259673414492</v>
      </c>
      <c r="P173" s="6">
        <f>TTEST(P161:P166,P167:P172,2,2)</f>
        <v>0.93858506156907984</v>
      </c>
    </row>
    <row r="174" spans="2:16" x14ac:dyDescent="0.25">
      <c r="B174" s="4"/>
      <c r="C174" s="5" t="s">
        <v>45</v>
      </c>
      <c r="D174" s="5" t="s">
        <v>46</v>
      </c>
      <c r="E174" s="5" t="s">
        <v>47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</row>
    <row r="175" spans="2:16" x14ac:dyDescent="0.25">
      <c r="B175" s="4"/>
      <c r="C175" s="5" t="s">
        <v>29</v>
      </c>
      <c r="D175" s="5">
        <v>23.23</v>
      </c>
      <c r="E175" s="5">
        <v>1.0960000000000001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</row>
    <row r="176" spans="2:16" ht="15.75" thickBot="1" x14ac:dyDescent="0.3">
      <c r="B176" s="7"/>
      <c r="C176" s="8" t="s">
        <v>36</v>
      </c>
      <c r="D176" s="8">
        <v>23.27</v>
      </c>
      <c r="E176" s="8">
        <v>0.96399999999999997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9"/>
    </row>
    <row r="177" spans="2:25" ht="15.75" thickBot="1" x14ac:dyDescent="0.3"/>
    <row r="178" spans="2:25" x14ac:dyDescent="0.25">
      <c r="B178" s="10" t="s">
        <v>63</v>
      </c>
      <c r="C178" s="2" t="s">
        <v>1</v>
      </c>
      <c r="D178" s="2" t="s">
        <v>64</v>
      </c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3"/>
    </row>
    <row r="179" spans="2:25" x14ac:dyDescent="0.25">
      <c r="B179" s="4" t="s">
        <v>3</v>
      </c>
      <c r="C179" s="5" t="s">
        <v>4</v>
      </c>
      <c r="D179" s="5">
        <v>6.1</v>
      </c>
      <c r="E179" s="5" t="s">
        <v>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6"/>
    </row>
    <row r="180" spans="2:25" x14ac:dyDescent="0.25">
      <c r="B180" s="4"/>
      <c r="C180" s="5" t="s">
        <v>6</v>
      </c>
      <c r="D180" s="5">
        <v>0.2</v>
      </c>
      <c r="E180" s="5" t="s">
        <v>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6"/>
    </row>
    <row r="181" spans="2:25" x14ac:dyDescent="0.25">
      <c r="B181" s="4"/>
      <c r="C181" s="5" t="s">
        <v>7</v>
      </c>
      <c r="D181" s="5">
        <v>15</v>
      </c>
      <c r="E181" s="5" t="s">
        <v>8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6"/>
    </row>
    <row r="182" spans="2:25" x14ac:dyDescent="0.25">
      <c r="B182" s="4"/>
      <c r="C182" s="5" t="s">
        <v>9</v>
      </c>
      <c r="D182" s="5" t="s">
        <v>10</v>
      </c>
      <c r="E182" s="5" t="s">
        <v>11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6"/>
    </row>
    <row r="183" spans="2:25" x14ac:dyDescent="0.25">
      <c r="B183" s="4"/>
      <c r="C183" s="5"/>
      <c r="D183" s="5"/>
      <c r="E183" s="5"/>
      <c r="F183" s="5" t="s">
        <v>12</v>
      </c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 t="s">
        <v>13</v>
      </c>
      <c r="X183" s="5"/>
      <c r="Y183" s="6"/>
    </row>
    <row r="184" spans="2:25" x14ac:dyDescent="0.25">
      <c r="B184" s="4"/>
      <c r="C184" s="5"/>
      <c r="D184" s="5"/>
      <c r="E184" s="5"/>
      <c r="F184" s="5" t="s">
        <v>14</v>
      </c>
      <c r="G184" s="5" t="s">
        <v>15</v>
      </c>
      <c r="H184" s="5" t="s">
        <v>16</v>
      </c>
      <c r="I184" s="5" t="s">
        <v>17</v>
      </c>
      <c r="J184" s="5" t="s">
        <v>50</v>
      </c>
      <c r="K184" s="5" t="s">
        <v>51</v>
      </c>
      <c r="L184" s="5" t="s">
        <v>56</v>
      </c>
      <c r="M184" s="5" t="s">
        <v>65</v>
      </c>
      <c r="N184" s="5" t="s">
        <v>66</v>
      </c>
      <c r="O184" s="5" t="s">
        <v>67</v>
      </c>
      <c r="P184" s="5" t="s">
        <v>68</v>
      </c>
      <c r="Q184" s="5" t="s">
        <v>69</v>
      </c>
      <c r="R184" s="5" t="s">
        <v>70</v>
      </c>
      <c r="S184" s="5" t="s">
        <v>71</v>
      </c>
      <c r="T184" s="5" t="s">
        <v>72</v>
      </c>
      <c r="U184" s="5" t="s">
        <v>73</v>
      </c>
      <c r="V184" s="5" t="s">
        <v>18</v>
      </c>
      <c r="W184" s="5" t="s">
        <v>19</v>
      </c>
      <c r="X184" s="5" t="s">
        <v>20</v>
      </c>
      <c r="Y184" s="6" t="s">
        <v>21</v>
      </c>
    </row>
    <row r="185" spans="2:25" x14ac:dyDescent="0.25">
      <c r="B185" s="4"/>
      <c r="C185" s="5" t="s">
        <v>22</v>
      </c>
      <c r="D185" s="5" t="s">
        <v>23</v>
      </c>
      <c r="E185" s="5" t="s">
        <v>24</v>
      </c>
      <c r="F185" s="5">
        <v>565.04773999999998</v>
      </c>
      <c r="G185" s="5">
        <v>566.05110000000002</v>
      </c>
      <c r="H185" s="5">
        <v>567.05444999999997</v>
      </c>
      <c r="I185" s="5">
        <v>568.05781000000002</v>
      </c>
      <c r="J185" s="5">
        <v>569.06115999999997</v>
      </c>
      <c r="K185" s="5">
        <v>570.06452000000002</v>
      </c>
      <c r="L185" s="5">
        <v>571.06786999999997</v>
      </c>
      <c r="M185" s="5">
        <v>572.07123000000001</v>
      </c>
      <c r="N185" s="5">
        <v>573.07457999999997</v>
      </c>
      <c r="O185" s="5">
        <v>574.07794000000001</v>
      </c>
      <c r="P185" s="5">
        <v>575.08128999999997</v>
      </c>
      <c r="Q185" s="5">
        <v>576.08465000000001</v>
      </c>
      <c r="R185" s="5">
        <v>577.08799999999997</v>
      </c>
      <c r="S185" s="5">
        <v>578.09136000000001</v>
      </c>
      <c r="T185" s="5">
        <v>579.09470999999996</v>
      </c>
      <c r="U185" s="5">
        <v>580.09807000000001</v>
      </c>
      <c r="V185" s="5" t="s">
        <v>25</v>
      </c>
      <c r="W185" s="5" t="s">
        <v>26</v>
      </c>
      <c r="X185" s="5" t="s">
        <v>27</v>
      </c>
      <c r="Y185" s="6" t="s">
        <v>28</v>
      </c>
    </row>
    <row r="186" spans="2:25" x14ac:dyDescent="0.25">
      <c r="B186" s="4"/>
      <c r="C186" s="5" t="s">
        <v>29</v>
      </c>
      <c r="D186" s="5">
        <v>25</v>
      </c>
      <c r="E186" s="5" t="s">
        <v>30</v>
      </c>
      <c r="F186" s="5">
        <v>2.16</v>
      </c>
      <c r="G186" s="5">
        <v>0.21</v>
      </c>
      <c r="H186" s="5">
        <v>0.2</v>
      </c>
      <c r="I186" s="5">
        <v>0.88</v>
      </c>
      <c r="J186" s="5">
        <v>0.2</v>
      </c>
      <c r="K186" s="5">
        <v>0</v>
      </c>
      <c r="L186" s="5">
        <v>38.78</v>
      </c>
      <c r="M186" s="5">
        <v>1.81</v>
      </c>
      <c r="N186" s="5">
        <v>2.5299999999999998</v>
      </c>
      <c r="O186" s="5">
        <v>2.2000000000000002</v>
      </c>
      <c r="P186" s="5">
        <v>0</v>
      </c>
      <c r="Q186" s="5">
        <v>24.13</v>
      </c>
      <c r="R186" s="5">
        <v>7.54</v>
      </c>
      <c r="S186" s="5">
        <v>11.74</v>
      </c>
      <c r="T186" s="5">
        <v>7.4</v>
      </c>
      <c r="U186" s="5">
        <v>0.21</v>
      </c>
      <c r="V186" s="5">
        <v>100</v>
      </c>
      <c r="W186" s="5">
        <v>2.16</v>
      </c>
      <c r="X186" s="5">
        <v>97.84</v>
      </c>
      <c r="Y186" s="6">
        <v>60.32</v>
      </c>
    </row>
    <row r="187" spans="2:25" x14ac:dyDescent="0.25">
      <c r="B187" s="4"/>
      <c r="C187" s="5" t="s">
        <v>29</v>
      </c>
      <c r="D187" s="5">
        <v>25</v>
      </c>
      <c r="E187" s="5" t="s">
        <v>31</v>
      </c>
      <c r="F187" s="5">
        <v>2.59</v>
      </c>
      <c r="G187" s="5">
        <v>0.24</v>
      </c>
      <c r="H187" s="5">
        <v>0.27</v>
      </c>
      <c r="I187" s="5">
        <v>0.78</v>
      </c>
      <c r="J187" s="5">
        <v>0.18</v>
      </c>
      <c r="K187" s="5">
        <v>0.19</v>
      </c>
      <c r="L187" s="5">
        <v>40.54</v>
      </c>
      <c r="M187" s="5">
        <v>1.69</v>
      </c>
      <c r="N187" s="5">
        <v>2.73</v>
      </c>
      <c r="O187" s="5">
        <v>2.65</v>
      </c>
      <c r="P187" s="5">
        <v>0</v>
      </c>
      <c r="Q187" s="5">
        <v>24.58</v>
      </c>
      <c r="R187" s="5">
        <v>6.74</v>
      </c>
      <c r="S187" s="5">
        <v>10.72</v>
      </c>
      <c r="T187" s="5">
        <v>5.99</v>
      </c>
      <c r="U187" s="5">
        <v>0.1</v>
      </c>
      <c r="V187" s="5">
        <v>100</v>
      </c>
      <c r="W187" s="5">
        <v>2.59</v>
      </c>
      <c r="X187" s="5">
        <v>97.41</v>
      </c>
      <c r="Y187" s="6">
        <v>58.77</v>
      </c>
    </row>
    <row r="188" spans="2:25" x14ac:dyDescent="0.25">
      <c r="B188" s="4"/>
      <c r="C188" s="5" t="s">
        <v>29</v>
      </c>
      <c r="D188" s="5">
        <v>25</v>
      </c>
      <c r="E188" s="5" t="s">
        <v>32</v>
      </c>
      <c r="F188" s="5">
        <v>2.42</v>
      </c>
      <c r="G188" s="5">
        <v>0.26</v>
      </c>
      <c r="H188" s="5">
        <v>0.12</v>
      </c>
      <c r="I188" s="5">
        <v>1.02</v>
      </c>
      <c r="J188" s="5">
        <v>0.21</v>
      </c>
      <c r="K188" s="5">
        <v>0</v>
      </c>
      <c r="L188" s="5">
        <v>40.85</v>
      </c>
      <c r="M188" s="5">
        <v>1.73</v>
      </c>
      <c r="N188" s="5">
        <v>2.3199999999999998</v>
      </c>
      <c r="O188" s="5">
        <v>1.99</v>
      </c>
      <c r="P188" s="5">
        <v>0</v>
      </c>
      <c r="Q188" s="5">
        <v>25.36</v>
      </c>
      <c r="R188" s="5">
        <v>7.14</v>
      </c>
      <c r="S188" s="5">
        <v>10.55</v>
      </c>
      <c r="T188" s="5">
        <v>5.99</v>
      </c>
      <c r="U188" s="5">
        <v>0.05</v>
      </c>
      <c r="V188" s="5">
        <v>100</v>
      </c>
      <c r="W188" s="5">
        <v>2.42</v>
      </c>
      <c r="X188" s="5">
        <v>97.58</v>
      </c>
      <c r="Y188" s="6">
        <v>58.97</v>
      </c>
    </row>
    <row r="189" spans="2:25" x14ac:dyDescent="0.25">
      <c r="B189" s="4"/>
      <c r="C189" s="5" t="s">
        <v>29</v>
      </c>
      <c r="D189" s="5">
        <v>25</v>
      </c>
      <c r="E189" s="5" t="s">
        <v>33</v>
      </c>
      <c r="F189" s="5">
        <v>1.7</v>
      </c>
      <c r="G189" s="5">
        <v>0.25</v>
      </c>
      <c r="H189" s="5">
        <v>0.18</v>
      </c>
      <c r="I189" s="5">
        <v>0.75</v>
      </c>
      <c r="J189" s="5">
        <v>0.21</v>
      </c>
      <c r="K189" s="5">
        <v>0.16</v>
      </c>
      <c r="L189" s="5">
        <v>37.700000000000003</v>
      </c>
      <c r="M189" s="5">
        <v>1.79</v>
      </c>
      <c r="N189" s="5">
        <v>2.2200000000000002</v>
      </c>
      <c r="O189" s="5">
        <v>2.21</v>
      </c>
      <c r="P189" s="5">
        <v>0</v>
      </c>
      <c r="Q189" s="5">
        <v>27.02</v>
      </c>
      <c r="R189" s="5">
        <v>7.53</v>
      </c>
      <c r="S189" s="5">
        <v>11.1</v>
      </c>
      <c r="T189" s="5">
        <v>7.13</v>
      </c>
      <c r="U189" s="5">
        <v>0.05</v>
      </c>
      <c r="V189" s="5">
        <v>100</v>
      </c>
      <c r="W189" s="5">
        <v>1.7</v>
      </c>
      <c r="X189" s="5">
        <v>98.3</v>
      </c>
      <c r="Y189" s="6">
        <v>60.89</v>
      </c>
    </row>
    <row r="190" spans="2:25" x14ac:dyDescent="0.25">
      <c r="B190" s="4"/>
      <c r="C190" s="5" t="s">
        <v>29</v>
      </c>
      <c r="D190" s="5">
        <v>25</v>
      </c>
      <c r="E190" s="5" t="s">
        <v>34</v>
      </c>
      <c r="F190" s="5">
        <v>1.7</v>
      </c>
      <c r="G190" s="5">
        <v>0.22</v>
      </c>
      <c r="H190" s="5">
        <v>0.15</v>
      </c>
      <c r="I190" s="5">
        <v>0.76</v>
      </c>
      <c r="J190" s="5">
        <v>0.17</v>
      </c>
      <c r="K190" s="5">
        <v>0.39</v>
      </c>
      <c r="L190" s="5">
        <v>34.869999999999997</v>
      </c>
      <c r="M190" s="5">
        <v>1.66</v>
      </c>
      <c r="N190" s="5">
        <v>2.6</v>
      </c>
      <c r="O190" s="5">
        <v>2.0699999999999998</v>
      </c>
      <c r="P190" s="5">
        <v>0</v>
      </c>
      <c r="Q190" s="5">
        <v>28.68</v>
      </c>
      <c r="R190" s="5">
        <v>7.78</v>
      </c>
      <c r="S190" s="5">
        <v>11.87</v>
      </c>
      <c r="T190" s="5">
        <v>6.86</v>
      </c>
      <c r="U190" s="5">
        <v>0.23</v>
      </c>
      <c r="V190" s="5">
        <v>100</v>
      </c>
      <c r="W190" s="5">
        <v>1.7</v>
      </c>
      <c r="X190" s="5">
        <v>98.3</v>
      </c>
      <c r="Y190" s="6">
        <v>61.88</v>
      </c>
    </row>
    <row r="191" spans="2:25" x14ac:dyDescent="0.25">
      <c r="B191" s="4"/>
      <c r="C191" s="5" t="s">
        <v>29</v>
      </c>
      <c r="D191" s="5">
        <v>25</v>
      </c>
      <c r="E191" s="5" t="s">
        <v>35</v>
      </c>
      <c r="F191" s="5">
        <v>2.35</v>
      </c>
      <c r="G191" s="5">
        <v>0.16</v>
      </c>
      <c r="H191" s="5">
        <v>0.06</v>
      </c>
      <c r="I191" s="5">
        <v>1.05</v>
      </c>
      <c r="J191" s="5">
        <v>0.28999999999999998</v>
      </c>
      <c r="K191" s="5">
        <v>0</v>
      </c>
      <c r="L191" s="5">
        <v>44.01</v>
      </c>
      <c r="M191" s="5">
        <v>1.95</v>
      </c>
      <c r="N191" s="5">
        <v>2.48</v>
      </c>
      <c r="O191" s="5">
        <v>2.27</v>
      </c>
      <c r="P191" s="5">
        <v>0</v>
      </c>
      <c r="Q191" s="5">
        <v>24.44</v>
      </c>
      <c r="R191" s="5">
        <v>6.69</v>
      </c>
      <c r="S191" s="5">
        <v>8.86</v>
      </c>
      <c r="T191" s="5">
        <v>5.31</v>
      </c>
      <c r="U191" s="5">
        <v>0.08</v>
      </c>
      <c r="V191" s="5">
        <v>100</v>
      </c>
      <c r="W191" s="5">
        <v>2.35</v>
      </c>
      <c r="X191" s="5">
        <v>97.65</v>
      </c>
      <c r="Y191" s="6">
        <v>57.49</v>
      </c>
    </row>
    <row r="192" spans="2:25" x14ac:dyDescent="0.25">
      <c r="B192" s="4"/>
      <c r="C192" s="5" t="s">
        <v>36</v>
      </c>
      <c r="D192" s="5">
        <v>25</v>
      </c>
      <c r="E192" s="5" t="s">
        <v>37</v>
      </c>
      <c r="F192" s="5">
        <v>2.09</v>
      </c>
      <c r="G192" s="5">
        <v>0.22</v>
      </c>
      <c r="H192" s="5">
        <v>0.13</v>
      </c>
      <c r="I192" s="5">
        <v>0.94</v>
      </c>
      <c r="J192" s="5">
        <v>0.25</v>
      </c>
      <c r="K192" s="5">
        <v>0.18</v>
      </c>
      <c r="L192" s="5">
        <v>36.49</v>
      </c>
      <c r="M192" s="5">
        <v>1.9</v>
      </c>
      <c r="N192" s="5">
        <v>2.88</v>
      </c>
      <c r="O192" s="5">
        <v>2.36</v>
      </c>
      <c r="P192" s="5">
        <v>0</v>
      </c>
      <c r="Q192" s="5">
        <v>25.1</v>
      </c>
      <c r="R192" s="5">
        <v>8.24</v>
      </c>
      <c r="S192" s="5">
        <v>11.7</v>
      </c>
      <c r="T192" s="5">
        <v>7.42</v>
      </c>
      <c r="U192" s="5">
        <v>0.12</v>
      </c>
      <c r="V192" s="5">
        <v>100</v>
      </c>
      <c r="W192" s="5">
        <v>2.09</v>
      </c>
      <c r="X192" s="5">
        <v>97.91</v>
      </c>
      <c r="Y192" s="6">
        <v>60.95</v>
      </c>
    </row>
    <row r="193" spans="2:25" x14ac:dyDescent="0.25">
      <c r="B193" s="4"/>
      <c r="C193" s="5" t="s">
        <v>36</v>
      </c>
      <c r="D193" s="5">
        <v>25</v>
      </c>
      <c r="E193" s="5" t="s">
        <v>38</v>
      </c>
      <c r="F193" s="5">
        <v>2.17</v>
      </c>
      <c r="G193" s="5">
        <v>0.36</v>
      </c>
      <c r="H193" s="5">
        <v>0.12</v>
      </c>
      <c r="I193" s="5">
        <v>0.95</v>
      </c>
      <c r="J193" s="5">
        <v>0.26</v>
      </c>
      <c r="K193" s="5">
        <v>0.35</v>
      </c>
      <c r="L193" s="5">
        <v>37.36</v>
      </c>
      <c r="M193" s="5">
        <v>1.94</v>
      </c>
      <c r="N193" s="5">
        <v>2.68</v>
      </c>
      <c r="O193" s="5">
        <v>2.31</v>
      </c>
      <c r="P193" s="5">
        <v>0</v>
      </c>
      <c r="Q193" s="5">
        <v>25.09</v>
      </c>
      <c r="R193" s="5">
        <v>7.72</v>
      </c>
      <c r="S193" s="5">
        <v>11.8</v>
      </c>
      <c r="T193" s="5">
        <v>6.72</v>
      </c>
      <c r="U193" s="5">
        <v>0.17</v>
      </c>
      <c r="V193" s="5">
        <v>100</v>
      </c>
      <c r="W193" s="5">
        <v>2.17</v>
      </c>
      <c r="X193" s="5">
        <v>97.83</v>
      </c>
      <c r="Y193" s="6">
        <v>60.32</v>
      </c>
    </row>
    <row r="194" spans="2:25" x14ac:dyDescent="0.25">
      <c r="B194" s="4"/>
      <c r="C194" s="5" t="s">
        <v>36</v>
      </c>
      <c r="D194" s="5">
        <v>25</v>
      </c>
      <c r="E194" s="5" t="s">
        <v>39</v>
      </c>
      <c r="F194" s="5">
        <v>2.6</v>
      </c>
      <c r="G194" s="5">
        <v>0.28000000000000003</v>
      </c>
      <c r="H194" s="5">
        <v>0.28999999999999998</v>
      </c>
      <c r="I194" s="5">
        <v>1.21</v>
      </c>
      <c r="J194" s="5">
        <v>0.21</v>
      </c>
      <c r="K194" s="5">
        <v>0.18</v>
      </c>
      <c r="L194" s="5">
        <v>37.15</v>
      </c>
      <c r="M194" s="5">
        <v>1.92</v>
      </c>
      <c r="N194" s="5">
        <v>2.14</v>
      </c>
      <c r="O194" s="5">
        <v>2.17</v>
      </c>
      <c r="P194" s="5">
        <v>0</v>
      </c>
      <c r="Q194" s="5">
        <v>25.76</v>
      </c>
      <c r="R194" s="5">
        <v>7.55</v>
      </c>
      <c r="S194" s="5">
        <v>11.51</v>
      </c>
      <c r="T194" s="5">
        <v>6.88</v>
      </c>
      <c r="U194" s="5">
        <v>0.14000000000000001</v>
      </c>
      <c r="V194" s="5">
        <v>100</v>
      </c>
      <c r="W194" s="5">
        <v>2.6</v>
      </c>
      <c r="X194" s="5">
        <v>97.4</v>
      </c>
      <c r="Y194" s="6">
        <v>60.09</v>
      </c>
    </row>
    <row r="195" spans="2:25" x14ac:dyDescent="0.25">
      <c r="B195" s="4"/>
      <c r="C195" s="5" t="s">
        <v>36</v>
      </c>
      <c r="D195" s="5">
        <v>25</v>
      </c>
      <c r="E195" s="5" t="s">
        <v>40</v>
      </c>
      <c r="F195" s="5">
        <v>1.31</v>
      </c>
      <c r="G195" s="5">
        <v>0.53</v>
      </c>
      <c r="H195" s="5">
        <v>0.25</v>
      </c>
      <c r="I195" s="5">
        <v>0.79</v>
      </c>
      <c r="J195" s="5">
        <v>0.32</v>
      </c>
      <c r="K195" s="5">
        <v>0</v>
      </c>
      <c r="L195" s="5">
        <v>32.99</v>
      </c>
      <c r="M195" s="5">
        <v>2.46</v>
      </c>
      <c r="N195" s="5">
        <v>2.35</v>
      </c>
      <c r="O195" s="5">
        <v>2.27</v>
      </c>
      <c r="P195" s="5">
        <v>0</v>
      </c>
      <c r="Q195" s="5">
        <v>26.55</v>
      </c>
      <c r="R195" s="5">
        <v>8.74</v>
      </c>
      <c r="S195" s="5">
        <v>12.71</v>
      </c>
      <c r="T195" s="5">
        <v>8.34</v>
      </c>
      <c r="U195" s="5">
        <v>0.39</v>
      </c>
      <c r="V195" s="5">
        <v>100</v>
      </c>
      <c r="W195" s="5">
        <v>1.31</v>
      </c>
      <c r="X195" s="5">
        <v>98.69</v>
      </c>
      <c r="Y195" s="6">
        <v>62.92</v>
      </c>
    </row>
    <row r="196" spans="2:25" x14ac:dyDescent="0.25">
      <c r="B196" s="4"/>
      <c r="C196" s="5" t="s">
        <v>36</v>
      </c>
      <c r="D196" s="5">
        <v>25</v>
      </c>
      <c r="E196" s="5" t="s">
        <v>41</v>
      </c>
      <c r="F196" s="5">
        <v>1.69</v>
      </c>
      <c r="G196" s="5">
        <v>0.2</v>
      </c>
      <c r="H196" s="5">
        <v>0.19</v>
      </c>
      <c r="I196" s="5">
        <v>0.78</v>
      </c>
      <c r="J196" s="5">
        <v>0.28000000000000003</v>
      </c>
      <c r="K196" s="5">
        <v>0</v>
      </c>
      <c r="L196" s="5">
        <v>38.119999999999997</v>
      </c>
      <c r="M196" s="5">
        <v>2.35</v>
      </c>
      <c r="N196" s="5">
        <v>2.6</v>
      </c>
      <c r="O196" s="5">
        <v>2.2999999999999998</v>
      </c>
      <c r="P196" s="5">
        <v>0</v>
      </c>
      <c r="Q196" s="5">
        <v>23.8</v>
      </c>
      <c r="R196" s="5">
        <v>7.69</v>
      </c>
      <c r="S196" s="5">
        <v>11.93</v>
      </c>
      <c r="T196" s="5">
        <v>7.92</v>
      </c>
      <c r="U196" s="5">
        <v>0.15</v>
      </c>
      <c r="V196" s="5">
        <v>100</v>
      </c>
      <c r="W196" s="5">
        <v>1.69</v>
      </c>
      <c r="X196" s="5">
        <v>98.31</v>
      </c>
      <c r="Y196" s="6">
        <v>60.87</v>
      </c>
    </row>
    <row r="197" spans="2:25" x14ac:dyDescent="0.25">
      <c r="B197" s="4"/>
      <c r="C197" s="5" t="s">
        <v>36</v>
      </c>
      <c r="D197" s="5">
        <v>25</v>
      </c>
      <c r="E197" s="5" t="s">
        <v>42</v>
      </c>
      <c r="F197" s="5">
        <v>1.82</v>
      </c>
      <c r="G197" s="5">
        <v>0.34</v>
      </c>
      <c r="H197" s="5">
        <v>0.14000000000000001</v>
      </c>
      <c r="I197" s="5">
        <v>0.89</v>
      </c>
      <c r="J197" s="5">
        <v>0.16</v>
      </c>
      <c r="K197" s="5">
        <v>0.05</v>
      </c>
      <c r="L197" s="5">
        <v>37.85</v>
      </c>
      <c r="M197" s="5">
        <v>1.87</v>
      </c>
      <c r="N197" s="5">
        <v>2.46</v>
      </c>
      <c r="O197" s="5">
        <v>2.12</v>
      </c>
      <c r="P197" s="5">
        <v>0</v>
      </c>
      <c r="Q197" s="5">
        <v>25.35</v>
      </c>
      <c r="R197" s="5">
        <v>7.31</v>
      </c>
      <c r="S197" s="5">
        <v>12.29</v>
      </c>
      <c r="T197" s="5">
        <v>7.2</v>
      </c>
      <c r="U197" s="5">
        <v>0.15</v>
      </c>
      <c r="V197" s="5">
        <v>100</v>
      </c>
      <c r="W197" s="5">
        <v>1.82</v>
      </c>
      <c r="X197" s="5">
        <v>98.18</v>
      </c>
      <c r="Y197" s="6">
        <v>60.84</v>
      </c>
    </row>
    <row r="198" spans="2:25" x14ac:dyDescent="0.25">
      <c r="B198" s="4"/>
      <c r="C198" s="5" t="s">
        <v>43</v>
      </c>
      <c r="D198" s="5" t="s">
        <v>44</v>
      </c>
      <c r="E198" s="5"/>
      <c r="F198" s="5">
        <f>TTEST(F186:F191,F192:F197,2,2)</f>
        <v>0.40512741887343884</v>
      </c>
      <c r="G198" s="5">
        <f>TTEST(G186:G191,G192:G197,2,2)</f>
        <v>8.3684786770757164E-2</v>
      </c>
      <c r="H198" s="5">
        <f t="shared" ref="H198" si="47">TTEST(H186:H191,H192:H197,2,2)</f>
        <v>0.58123738404731817</v>
      </c>
      <c r="I198" s="5">
        <f t="shared" ref="I198" si="48">TTEST(I186:I191,I192:I197,2,2)</f>
        <v>0.54009733081007583</v>
      </c>
      <c r="J198" s="5">
        <f t="shared" ref="J198" si="49">TTEST(J186:J191,J192:J197,2,2)</f>
        <v>0.2287006336263811</v>
      </c>
      <c r="K198" s="5">
        <f t="shared" ref="K198" si="50">TTEST(K186:K191,K192:K197,2,2)</f>
        <v>0.9694421174808554</v>
      </c>
      <c r="L198" s="5">
        <f t="shared" ref="L198" si="51">TTEST(L186:L191,L192:L197,2,2)</f>
        <v>8.897773455527172E-2</v>
      </c>
      <c r="M198" s="5">
        <f t="shared" ref="M198" si="52">TTEST(M186:M191,M192:M197,2,2)</f>
        <v>2.4949387685981227E-2</v>
      </c>
      <c r="N198" s="5">
        <f t="shared" ref="N198" si="53">TTEST(N186:N191,N192:N197,2,2)</f>
        <v>0.77499872800129033</v>
      </c>
      <c r="O198" s="5">
        <f t="shared" ref="O198" si="54">TTEST(O186:O191,O192:O197,2,2)</f>
        <v>0.82144023588447102</v>
      </c>
      <c r="P198" s="5" t="e">
        <f>TTEST(P186:P191,P192:P197,2,2)</f>
        <v>#DIV/0!</v>
      </c>
      <c r="Q198" s="5">
        <f t="shared" ref="Q198" si="55">TTEST(Q186:Q191,Q192:Q197,2,2)</f>
        <v>0.61398944963541791</v>
      </c>
      <c r="R198" s="5">
        <f t="shared" ref="R198" si="56">TTEST(R186:R191,R192:R197,2,2)</f>
        <v>4.7344598588519325E-2</v>
      </c>
      <c r="S198" s="5">
        <f t="shared" ref="S198" si="57">TTEST(S186:S191,S192:S197,2,2)</f>
        <v>3.3387168112507019E-2</v>
      </c>
      <c r="T198" s="5">
        <f t="shared" ref="T198" si="58">TTEST(T186:T191,T192:T197,2,2)</f>
        <v>4.2343764029426766E-2</v>
      </c>
      <c r="U198" s="5">
        <f t="shared" ref="U198" si="59">TTEST(U186:U191,U192:U197,2,2)</f>
        <v>0.23353868726871077</v>
      </c>
      <c r="V198" s="5" t="e">
        <f t="shared" ref="V198" si="60">TTEST(V186:V191,V192:V197,2,2)</f>
        <v>#DIV/0!</v>
      </c>
      <c r="W198" s="5">
        <f t="shared" ref="W198" si="61">TTEST(W186:W191,W192:W197,2,2)</f>
        <v>0.40512741887343884</v>
      </c>
      <c r="X198" s="5">
        <f t="shared" ref="X198" si="62">TTEST(X186:X191,X192:X197,2,2)</f>
        <v>0.40512741887347514</v>
      </c>
      <c r="Y198" s="6">
        <f t="shared" ref="Y198" si="63">TTEST(Y186:Y191,Y192:Y197,2,2)</f>
        <v>0.12850607645873702</v>
      </c>
    </row>
    <row r="199" spans="2:25" x14ac:dyDescent="0.25">
      <c r="B199" s="4"/>
      <c r="C199" s="5" t="s">
        <v>45</v>
      </c>
      <c r="D199" s="5" t="s">
        <v>46</v>
      </c>
      <c r="E199" s="5" t="s">
        <v>47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6"/>
    </row>
    <row r="200" spans="2:25" x14ac:dyDescent="0.25">
      <c r="B200" s="4"/>
      <c r="C200" s="5" t="s">
        <v>29</v>
      </c>
      <c r="D200" s="5">
        <v>97.85</v>
      </c>
      <c r="E200" s="5">
        <v>0.375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6"/>
    </row>
    <row r="201" spans="2:25" ht="15.75" thickBot="1" x14ac:dyDescent="0.3">
      <c r="B201" s="7"/>
      <c r="C201" s="8" t="s">
        <v>36</v>
      </c>
      <c r="D201" s="8">
        <v>98.05</v>
      </c>
      <c r="E201" s="8">
        <v>0.442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9"/>
    </row>
    <row r="202" spans="2:25" ht="15.75" thickBot="1" x14ac:dyDescent="0.3"/>
    <row r="203" spans="2:25" x14ac:dyDescent="0.25">
      <c r="B203" s="10" t="s">
        <v>74</v>
      </c>
      <c r="C203" s="2" t="s">
        <v>1</v>
      </c>
      <c r="D203" s="2" t="s">
        <v>75</v>
      </c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3"/>
    </row>
    <row r="204" spans="2:25" x14ac:dyDescent="0.25">
      <c r="B204" s="4" t="s">
        <v>3</v>
      </c>
      <c r="C204" s="5" t="s">
        <v>4</v>
      </c>
      <c r="D204" s="5">
        <v>6.36</v>
      </c>
      <c r="E204" s="5" t="s">
        <v>5</v>
      </c>
      <c r="F204" s="5"/>
      <c r="G204" s="5"/>
      <c r="H204" s="5"/>
      <c r="I204" s="5"/>
      <c r="J204" s="5"/>
      <c r="K204" s="5"/>
      <c r="L204" s="5"/>
      <c r="M204" s="5"/>
      <c r="N204" s="5"/>
      <c r="O204" s="6"/>
    </row>
    <row r="205" spans="2:25" x14ac:dyDescent="0.25">
      <c r="B205" s="4"/>
      <c r="C205" s="5" t="s">
        <v>6</v>
      </c>
      <c r="D205" s="5">
        <v>0.2</v>
      </c>
      <c r="E205" s="5" t="s">
        <v>5</v>
      </c>
      <c r="F205" s="5"/>
      <c r="G205" s="5"/>
      <c r="H205" s="5"/>
      <c r="I205" s="5"/>
      <c r="J205" s="5"/>
      <c r="K205" s="5"/>
      <c r="L205" s="5"/>
      <c r="M205" s="5"/>
      <c r="N205" s="5"/>
      <c r="O205" s="6"/>
    </row>
    <row r="206" spans="2:25" x14ac:dyDescent="0.25">
      <c r="B206" s="4"/>
      <c r="C206" s="5" t="s">
        <v>7</v>
      </c>
      <c r="D206" s="5">
        <v>15</v>
      </c>
      <c r="E206" s="5" t="s">
        <v>8</v>
      </c>
      <c r="F206" s="5"/>
      <c r="G206" s="5"/>
      <c r="H206" s="5"/>
      <c r="I206" s="5"/>
      <c r="J206" s="5"/>
      <c r="K206" s="5"/>
      <c r="L206" s="5"/>
      <c r="M206" s="5"/>
      <c r="N206" s="5"/>
      <c r="O206" s="6"/>
    </row>
    <row r="207" spans="2:25" x14ac:dyDescent="0.25">
      <c r="B207" s="4"/>
      <c r="C207" s="5" t="s">
        <v>9</v>
      </c>
      <c r="D207" s="5" t="s">
        <v>10</v>
      </c>
      <c r="E207" s="5" t="s">
        <v>11</v>
      </c>
      <c r="F207" s="5"/>
      <c r="G207" s="5"/>
      <c r="H207" s="5"/>
      <c r="I207" s="5"/>
      <c r="J207" s="5"/>
      <c r="K207" s="5"/>
      <c r="L207" s="5"/>
      <c r="M207" s="5"/>
      <c r="N207" s="5"/>
      <c r="O207" s="6"/>
    </row>
    <row r="208" spans="2:25" x14ac:dyDescent="0.25">
      <c r="B208" s="4"/>
      <c r="C208" s="5"/>
      <c r="D208" s="5"/>
      <c r="E208" s="5"/>
      <c r="F208" s="5" t="s">
        <v>12</v>
      </c>
      <c r="G208" s="5"/>
      <c r="H208" s="5"/>
      <c r="I208" s="5"/>
      <c r="J208" s="5"/>
      <c r="K208" s="5"/>
      <c r="L208" s="5"/>
      <c r="M208" s="5" t="s">
        <v>13</v>
      </c>
      <c r="N208" s="5"/>
      <c r="O208" s="6"/>
    </row>
    <row r="209" spans="2:15" x14ac:dyDescent="0.25">
      <c r="B209" s="4"/>
      <c r="C209" s="5"/>
      <c r="D209" s="5"/>
      <c r="E209" s="5"/>
      <c r="F209" s="5" t="s">
        <v>14</v>
      </c>
      <c r="G209" s="5" t="s">
        <v>15</v>
      </c>
      <c r="H209" s="5" t="s">
        <v>16</v>
      </c>
      <c r="I209" s="5" t="s">
        <v>17</v>
      </c>
      <c r="J209" s="5" t="s">
        <v>50</v>
      </c>
      <c r="K209" s="5" t="s">
        <v>51</v>
      </c>
      <c r="L209" s="5" t="s">
        <v>18</v>
      </c>
      <c r="M209" s="5" t="s">
        <v>19</v>
      </c>
      <c r="N209" s="5" t="s">
        <v>20</v>
      </c>
      <c r="O209" s="6" t="s">
        <v>21</v>
      </c>
    </row>
    <row r="210" spans="2:15" x14ac:dyDescent="0.25">
      <c r="B210" s="4"/>
      <c r="C210" s="5" t="s">
        <v>22</v>
      </c>
      <c r="D210" s="5" t="s">
        <v>23</v>
      </c>
      <c r="E210" s="5" t="s">
        <v>24</v>
      </c>
      <c r="F210" s="5">
        <v>147.0299</v>
      </c>
      <c r="G210" s="5">
        <v>148.03325000000001</v>
      </c>
      <c r="H210" s="5">
        <v>149.03661</v>
      </c>
      <c r="I210" s="5">
        <v>150.03996000000001</v>
      </c>
      <c r="J210" s="5">
        <v>151.04331999999999</v>
      </c>
      <c r="K210" s="5">
        <v>152.04667000000001</v>
      </c>
      <c r="L210" s="5" t="s">
        <v>25</v>
      </c>
      <c r="M210" s="5" t="s">
        <v>26</v>
      </c>
      <c r="N210" s="5" t="s">
        <v>27</v>
      </c>
      <c r="O210" s="6" t="s">
        <v>28</v>
      </c>
    </row>
    <row r="211" spans="2:15" x14ac:dyDescent="0.25">
      <c r="B211" s="4"/>
      <c r="C211" s="5" t="s">
        <v>29</v>
      </c>
      <c r="D211" s="5">
        <v>29</v>
      </c>
      <c r="E211" s="5" t="s">
        <v>30</v>
      </c>
      <c r="F211" s="5">
        <v>30.75</v>
      </c>
      <c r="G211" s="5">
        <v>4.3499999999999996</v>
      </c>
      <c r="H211" s="5">
        <v>23.92</v>
      </c>
      <c r="I211" s="5">
        <v>13.74</v>
      </c>
      <c r="J211" s="5">
        <v>16.04</v>
      </c>
      <c r="K211" s="5">
        <v>11.2</v>
      </c>
      <c r="L211" s="5">
        <v>100</v>
      </c>
      <c r="M211" s="5">
        <v>30.75</v>
      </c>
      <c r="N211" s="5">
        <v>69.25</v>
      </c>
      <c r="O211" s="6">
        <v>42.72</v>
      </c>
    </row>
    <row r="212" spans="2:15" x14ac:dyDescent="0.25">
      <c r="B212" s="4"/>
      <c r="C212" s="5" t="s">
        <v>29</v>
      </c>
      <c r="D212" s="5">
        <v>29</v>
      </c>
      <c r="E212" s="5" t="s">
        <v>31</v>
      </c>
      <c r="F212" s="5">
        <v>33.14</v>
      </c>
      <c r="G212" s="5">
        <v>4.4400000000000004</v>
      </c>
      <c r="H212" s="5">
        <v>23.96</v>
      </c>
      <c r="I212" s="5">
        <v>13.45</v>
      </c>
      <c r="J212" s="5">
        <v>14.78</v>
      </c>
      <c r="K212" s="5">
        <v>10.23</v>
      </c>
      <c r="L212" s="5">
        <v>100</v>
      </c>
      <c r="M212" s="5">
        <v>33.14</v>
      </c>
      <c r="N212" s="5">
        <v>66.86</v>
      </c>
      <c r="O212" s="6">
        <v>40.6</v>
      </c>
    </row>
    <row r="213" spans="2:15" x14ac:dyDescent="0.25">
      <c r="B213" s="4"/>
      <c r="C213" s="5" t="s">
        <v>29</v>
      </c>
      <c r="D213" s="5">
        <v>29</v>
      </c>
      <c r="E213" s="5" t="s">
        <v>32</v>
      </c>
      <c r="F213" s="5">
        <v>33.229999999999997</v>
      </c>
      <c r="G213" s="5">
        <v>4.75</v>
      </c>
      <c r="H213" s="5">
        <v>24.66</v>
      </c>
      <c r="I213" s="5">
        <v>13.18</v>
      </c>
      <c r="J213" s="5">
        <v>14.45</v>
      </c>
      <c r="K213" s="5">
        <v>9.74</v>
      </c>
      <c r="L213" s="5">
        <v>100</v>
      </c>
      <c r="M213" s="5">
        <v>33.229999999999997</v>
      </c>
      <c r="N213" s="5">
        <v>66.77</v>
      </c>
      <c r="O213" s="6">
        <v>40.020000000000003</v>
      </c>
    </row>
    <row r="214" spans="2:15" x14ac:dyDescent="0.25">
      <c r="B214" s="4"/>
      <c r="C214" s="5" t="s">
        <v>29</v>
      </c>
      <c r="D214" s="5">
        <v>29</v>
      </c>
      <c r="E214" s="5" t="s">
        <v>33</v>
      </c>
      <c r="F214" s="5">
        <v>34.520000000000003</v>
      </c>
      <c r="G214" s="5">
        <v>4.3</v>
      </c>
      <c r="H214" s="5">
        <v>23.83</v>
      </c>
      <c r="I214" s="5">
        <v>13</v>
      </c>
      <c r="J214" s="5">
        <v>14.43</v>
      </c>
      <c r="K214" s="5">
        <v>9.92</v>
      </c>
      <c r="L214" s="5">
        <v>100</v>
      </c>
      <c r="M214" s="5">
        <v>34.520000000000003</v>
      </c>
      <c r="N214" s="5">
        <v>65.48</v>
      </c>
      <c r="O214" s="6">
        <v>39.659999999999997</v>
      </c>
    </row>
    <row r="215" spans="2:15" x14ac:dyDescent="0.25">
      <c r="B215" s="4"/>
      <c r="C215" s="5" t="s">
        <v>29</v>
      </c>
      <c r="D215" s="5">
        <v>29</v>
      </c>
      <c r="E215" s="5" t="s">
        <v>34</v>
      </c>
      <c r="F215" s="5">
        <v>35.49</v>
      </c>
      <c r="G215" s="5">
        <v>3.95</v>
      </c>
      <c r="H215" s="5">
        <v>23.8</v>
      </c>
      <c r="I215" s="5">
        <v>12.79</v>
      </c>
      <c r="J215" s="5">
        <v>14.24</v>
      </c>
      <c r="K215" s="5">
        <v>9.73</v>
      </c>
      <c r="L215" s="5">
        <v>100</v>
      </c>
      <c r="M215" s="5">
        <v>35.49</v>
      </c>
      <c r="N215" s="5">
        <v>64.510000000000005</v>
      </c>
      <c r="O215" s="6">
        <v>39.1</v>
      </c>
    </row>
    <row r="216" spans="2:15" x14ac:dyDescent="0.25">
      <c r="B216" s="4"/>
      <c r="C216" s="5" t="s">
        <v>29</v>
      </c>
      <c r="D216" s="5">
        <v>29</v>
      </c>
      <c r="E216" s="5" t="s">
        <v>35</v>
      </c>
      <c r="F216" s="5">
        <v>34.19</v>
      </c>
      <c r="G216" s="5">
        <v>4.55</v>
      </c>
      <c r="H216" s="5">
        <v>24.1</v>
      </c>
      <c r="I216" s="5">
        <v>13.3</v>
      </c>
      <c r="J216" s="5">
        <v>14.2</v>
      </c>
      <c r="K216" s="5">
        <v>9.66</v>
      </c>
      <c r="L216" s="5">
        <v>100</v>
      </c>
      <c r="M216" s="5">
        <v>34.19</v>
      </c>
      <c r="N216" s="5">
        <v>65.81</v>
      </c>
      <c r="O216" s="6">
        <v>39.549999999999997</v>
      </c>
    </row>
    <row r="217" spans="2:15" x14ac:dyDescent="0.25">
      <c r="B217" s="4"/>
      <c r="C217" s="5" t="s">
        <v>36</v>
      </c>
      <c r="D217" s="5">
        <v>29</v>
      </c>
      <c r="E217" s="5" t="s">
        <v>37</v>
      </c>
      <c r="F217" s="5">
        <v>30.44</v>
      </c>
      <c r="G217" s="5">
        <v>4.5199999999999996</v>
      </c>
      <c r="H217" s="5">
        <v>24.17</v>
      </c>
      <c r="I217" s="5">
        <v>13.94</v>
      </c>
      <c r="J217" s="5">
        <v>15.64</v>
      </c>
      <c r="K217" s="5">
        <v>11.29</v>
      </c>
      <c r="L217" s="5">
        <v>100</v>
      </c>
      <c r="M217" s="5">
        <v>30.44</v>
      </c>
      <c r="N217" s="5">
        <v>69.56</v>
      </c>
      <c r="O217" s="6">
        <v>42.74</v>
      </c>
    </row>
    <row r="218" spans="2:15" x14ac:dyDescent="0.25">
      <c r="B218" s="4"/>
      <c r="C218" s="5" t="s">
        <v>36</v>
      </c>
      <c r="D218" s="5">
        <v>29</v>
      </c>
      <c r="E218" s="5" t="s">
        <v>38</v>
      </c>
      <c r="F218" s="5">
        <v>31.33</v>
      </c>
      <c r="G218" s="5">
        <v>4.74</v>
      </c>
      <c r="H218" s="5">
        <v>24.81</v>
      </c>
      <c r="I218" s="5">
        <v>13.98</v>
      </c>
      <c r="J218" s="5">
        <v>14.73</v>
      </c>
      <c r="K218" s="5">
        <v>10.42</v>
      </c>
      <c r="L218" s="5">
        <v>100</v>
      </c>
      <c r="M218" s="5">
        <v>31.33</v>
      </c>
      <c r="N218" s="5">
        <v>68.67</v>
      </c>
      <c r="O218" s="6">
        <v>41.46</v>
      </c>
    </row>
    <row r="219" spans="2:15" x14ac:dyDescent="0.25">
      <c r="B219" s="4"/>
      <c r="C219" s="5" t="s">
        <v>36</v>
      </c>
      <c r="D219" s="5">
        <v>29</v>
      </c>
      <c r="E219" s="5" t="s">
        <v>39</v>
      </c>
      <c r="F219" s="5">
        <v>31.54</v>
      </c>
      <c r="G219" s="5">
        <v>4.41</v>
      </c>
      <c r="H219" s="5">
        <v>24.11</v>
      </c>
      <c r="I219" s="5">
        <v>13.41</v>
      </c>
      <c r="J219" s="5">
        <v>15.79</v>
      </c>
      <c r="K219" s="5">
        <v>10.74</v>
      </c>
      <c r="L219" s="5">
        <v>100</v>
      </c>
      <c r="M219" s="5">
        <v>31.54</v>
      </c>
      <c r="N219" s="5">
        <v>68.459999999999994</v>
      </c>
      <c r="O219" s="6">
        <v>41.94</v>
      </c>
    </row>
    <row r="220" spans="2:15" x14ac:dyDescent="0.25">
      <c r="B220" s="4"/>
      <c r="C220" s="5" t="s">
        <v>36</v>
      </c>
      <c r="D220" s="5">
        <v>29</v>
      </c>
      <c r="E220" s="5" t="s">
        <v>40</v>
      </c>
      <c r="F220" s="5">
        <v>31.74</v>
      </c>
      <c r="G220" s="5">
        <v>4.1100000000000003</v>
      </c>
      <c r="H220" s="5">
        <v>24.3</v>
      </c>
      <c r="I220" s="5">
        <v>13.33</v>
      </c>
      <c r="J220" s="5">
        <v>15.16</v>
      </c>
      <c r="K220" s="5">
        <v>11.35</v>
      </c>
      <c r="L220" s="5">
        <v>100</v>
      </c>
      <c r="M220" s="5">
        <v>31.74</v>
      </c>
      <c r="N220" s="5">
        <v>68.260000000000005</v>
      </c>
      <c r="O220" s="6">
        <v>42.03</v>
      </c>
    </row>
    <row r="221" spans="2:15" x14ac:dyDescent="0.25">
      <c r="B221" s="4"/>
      <c r="C221" s="5" t="s">
        <v>36</v>
      </c>
      <c r="D221" s="5">
        <v>29</v>
      </c>
      <c r="E221" s="5" t="s">
        <v>41</v>
      </c>
      <c r="F221" s="5">
        <v>29.47</v>
      </c>
      <c r="G221" s="5">
        <v>4.3099999999999996</v>
      </c>
      <c r="H221" s="5">
        <v>23.72</v>
      </c>
      <c r="I221" s="5">
        <v>14.29</v>
      </c>
      <c r="J221" s="5">
        <v>16</v>
      </c>
      <c r="K221" s="5">
        <v>12.21</v>
      </c>
      <c r="L221" s="5">
        <v>100</v>
      </c>
      <c r="M221" s="5">
        <v>29.47</v>
      </c>
      <c r="N221" s="5">
        <v>70.53</v>
      </c>
      <c r="O221" s="6">
        <v>43.93</v>
      </c>
    </row>
    <row r="222" spans="2:15" x14ac:dyDescent="0.25">
      <c r="B222" s="4"/>
      <c r="C222" s="5" t="s">
        <v>36</v>
      </c>
      <c r="D222" s="5">
        <v>29</v>
      </c>
      <c r="E222" s="5" t="s">
        <v>42</v>
      </c>
      <c r="F222" s="5">
        <v>33.36</v>
      </c>
      <c r="G222" s="5">
        <v>4.0199999999999996</v>
      </c>
      <c r="H222" s="5">
        <v>23.52</v>
      </c>
      <c r="I222" s="5">
        <v>13.18</v>
      </c>
      <c r="J222" s="5">
        <v>15.03</v>
      </c>
      <c r="K222" s="5">
        <v>10.88</v>
      </c>
      <c r="L222" s="5">
        <v>100</v>
      </c>
      <c r="M222" s="5">
        <v>33.36</v>
      </c>
      <c r="N222" s="5">
        <v>66.64</v>
      </c>
      <c r="O222" s="6">
        <v>41.03</v>
      </c>
    </row>
    <row r="223" spans="2:15" x14ac:dyDescent="0.25">
      <c r="B223" s="4"/>
      <c r="C223" s="5" t="s">
        <v>43</v>
      </c>
      <c r="D223" s="5" t="s">
        <v>44</v>
      </c>
      <c r="E223" s="5"/>
      <c r="F223" s="5">
        <f>TTEST(F211:F216,F217:F222,2,2)</f>
        <v>2.5280497755327608E-2</v>
      </c>
      <c r="G223" s="5">
        <f>TTEST(G211:G216,G217:G222,2,2)</f>
        <v>0.80875145054300024</v>
      </c>
      <c r="H223" s="5">
        <f t="shared" ref="H223" si="64">TTEST(H211:H216,H217:H222,2,2)</f>
        <v>0.79653263702145494</v>
      </c>
      <c r="I223" s="5">
        <f t="shared" ref="I223" si="65">TTEST(I211:I216,I217:I222,2,2)</f>
        <v>7.7577519245564705E-2</v>
      </c>
      <c r="J223" s="5">
        <f t="shared" ref="J223" si="66">TTEST(J211:J216,J217:J222,2,2)</f>
        <v>7.0693318600760266E-2</v>
      </c>
      <c r="K223" s="5">
        <f t="shared" ref="K223" si="67">TTEST(K211:K216,K217:K222,2,2)</f>
        <v>1.2194120616149967E-2</v>
      </c>
      <c r="L223" s="5" t="e">
        <f t="shared" ref="L223" si="68">TTEST(L211:L216,L217:L222,2,2)</f>
        <v>#DIV/0!</v>
      </c>
      <c r="M223" s="5">
        <f>TTEST(M211:M216,M217:M222,2,2)</f>
        <v>2.5280497755327608E-2</v>
      </c>
      <c r="N223" s="5">
        <f t="shared" ref="N223" si="69">TTEST(N211:N216,N217:N222,2,2)</f>
        <v>2.5280497755327903E-2</v>
      </c>
      <c r="O223" s="6">
        <f t="shared" ref="O223" si="70">TTEST(O211:O216,O217:O222,2,2)</f>
        <v>1.7905394019379465E-2</v>
      </c>
    </row>
    <row r="224" spans="2:15" x14ac:dyDescent="0.25">
      <c r="B224" s="4"/>
      <c r="C224" s="5" t="s">
        <v>45</v>
      </c>
      <c r="D224" s="5" t="s">
        <v>46</v>
      </c>
      <c r="E224" s="5" t="s">
        <v>47</v>
      </c>
      <c r="F224" s="5"/>
      <c r="G224" s="5"/>
      <c r="H224" s="5"/>
      <c r="I224" s="5"/>
      <c r="J224" s="5"/>
      <c r="K224" s="5"/>
      <c r="L224" s="5"/>
      <c r="M224" s="5"/>
      <c r="N224" s="5"/>
      <c r="O224" s="6"/>
    </row>
    <row r="225" spans="2:15" x14ac:dyDescent="0.25">
      <c r="B225" s="4"/>
      <c r="C225" s="5" t="s">
        <v>29</v>
      </c>
      <c r="D225" s="5">
        <v>66.45</v>
      </c>
      <c r="E225" s="5">
        <v>1.629</v>
      </c>
      <c r="F225" s="5"/>
      <c r="G225" s="5"/>
      <c r="H225" s="5"/>
      <c r="I225" s="5"/>
      <c r="J225" s="5"/>
      <c r="K225" s="5"/>
      <c r="L225" s="5"/>
      <c r="M225" s="5"/>
      <c r="N225" s="5"/>
      <c r="O225" s="6"/>
    </row>
    <row r="226" spans="2:15" ht="15.75" thickBot="1" x14ac:dyDescent="0.3">
      <c r="B226" s="7"/>
      <c r="C226" s="8" t="s">
        <v>36</v>
      </c>
      <c r="D226" s="8">
        <v>68.69</v>
      </c>
      <c r="E226" s="8">
        <v>1.3109999999999999</v>
      </c>
      <c r="F226" s="8"/>
      <c r="G226" s="8"/>
      <c r="H226" s="8"/>
      <c r="I226" s="8"/>
      <c r="J226" s="8"/>
      <c r="K226" s="8"/>
      <c r="L226" s="8"/>
      <c r="M226" s="8"/>
      <c r="N226" s="8"/>
      <c r="O226" s="9"/>
    </row>
    <row r="227" spans="2:15" ht="15.75" thickBot="1" x14ac:dyDescent="0.3"/>
    <row r="228" spans="2:15" x14ac:dyDescent="0.25">
      <c r="B228" s="10" t="s">
        <v>76</v>
      </c>
      <c r="C228" s="2" t="s">
        <v>1</v>
      </c>
      <c r="D228" s="2" t="s">
        <v>77</v>
      </c>
      <c r="E228" s="2"/>
      <c r="F228" s="2"/>
      <c r="G228" s="2"/>
      <c r="H228" s="2"/>
      <c r="I228" s="2"/>
      <c r="J228" s="2"/>
      <c r="K228" s="2"/>
      <c r="L228" s="2"/>
      <c r="M228" s="2"/>
      <c r="N228" s="3"/>
    </row>
    <row r="229" spans="2:15" x14ac:dyDescent="0.25">
      <c r="B229" s="4" t="s">
        <v>3</v>
      </c>
      <c r="C229" s="5" t="s">
        <v>4</v>
      </c>
      <c r="D229" s="5">
        <v>6.47</v>
      </c>
      <c r="E229" s="5" t="s">
        <v>5</v>
      </c>
      <c r="F229" s="5"/>
      <c r="G229" s="5"/>
      <c r="H229" s="5"/>
      <c r="I229" s="5"/>
      <c r="J229" s="5"/>
      <c r="K229" s="5"/>
      <c r="L229" s="5"/>
      <c r="M229" s="5"/>
      <c r="N229" s="6"/>
    </row>
    <row r="230" spans="2:15" x14ac:dyDescent="0.25">
      <c r="B230" s="4"/>
      <c r="C230" s="5" t="s">
        <v>6</v>
      </c>
      <c r="D230" s="5">
        <v>0.2</v>
      </c>
      <c r="E230" s="5" t="s">
        <v>5</v>
      </c>
      <c r="F230" s="5"/>
      <c r="G230" s="5"/>
      <c r="H230" s="5"/>
      <c r="I230" s="5"/>
      <c r="J230" s="5"/>
      <c r="K230" s="5"/>
      <c r="L230" s="5"/>
      <c r="M230" s="5"/>
      <c r="N230" s="6"/>
    </row>
    <row r="231" spans="2:15" x14ac:dyDescent="0.25">
      <c r="B231" s="4"/>
      <c r="C231" s="5" t="s">
        <v>7</v>
      </c>
      <c r="D231" s="5">
        <v>15</v>
      </c>
      <c r="E231" s="5" t="s">
        <v>8</v>
      </c>
      <c r="F231" s="5"/>
      <c r="G231" s="5"/>
      <c r="H231" s="5"/>
      <c r="I231" s="5"/>
      <c r="J231" s="5"/>
      <c r="K231" s="5"/>
      <c r="L231" s="5"/>
      <c r="M231" s="5"/>
      <c r="N231" s="6"/>
    </row>
    <row r="232" spans="2:15" x14ac:dyDescent="0.25">
      <c r="B232" s="4"/>
      <c r="C232" s="5" t="s">
        <v>9</v>
      </c>
      <c r="D232" s="5" t="s">
        <v>10</v>
      </c>
      <c r="E232" s="5" t="s">
        <v>11</v>
      </c>
      <c r="F232" s="5"/>
      <c r="G232" s="5"/>
      <c r="H232" s="5"/>
      <c r="I232" s="5"/>
      <c r="J232" s="5"/>
      <c r="K232" s="5"/>
      <c r="L232" s="5"/>
      <c r="M232" s="5"/>
      <c r="N232" s="6"/>
    </row>
    <row r="233" spans="2:15" x14ac:dyDescent="0.25">
      <c r="B233" s="4"/>
      <c r="C233" s="5"/>
      <c r="D233" s="5"/>
      <c r="E233" s="5"/>
      <c r="F233" s="5" t="s">
        <v>12</v>
      </c>
      <c r="G233" s="5"/>
      <c r="H233" s="5"/>
      <c r="I233" s="5"/>
      <c r="J233" s="5"/>
      <c r="K233" s="5"/>
      <c r="L233" s="5" t="s">
        <v>13</v>
      </c>
      <c r="M233" s="5"/>
      <c r="N233" s="6"/>
    </row>
    <row r="234" spans="2:15" x14ac:dyDescent="0.25">
      <c r="B234" s="4"/>
      <c r="C234" s="5"/>
      <c r="D234" s="5"/>
      <c r="E234" s="5"/>
      <c r="F234" s="5" t="s">
        <v>14</v>
      </c>
      <c r="G234" s="5" t="s">
        <v>15</v>
      </c>
      <c r="H234" s="5" t="s">
        <v>16</v>
      </c>
      <c r="I234" s="5" t="s">
        <v>17</v>
      </c>
      <c r="J234" s="5" t="s">
        <v>50</v>
      </c>
      <c r="K234" s="5" t="s">
        <v>18</v>
      </c>
      <c r="L234" s="5" t="s">
        <v>19</v>
      </c>
      <c r="M234" s="5" t="s">
        <v>20</v>
      </c>
      <c r="N234" s="6" t="s">
        <v>21</v>
      </c>
    </row>
    <row r="235" spans="2:15" x14ac:dyDescent="0.25">
      <c r="B235" s="4"/>
      <c r="C235" s="5" t="s">
        <v>22</v>
      </c>
      <c r="D235" s="5" t="s">
        <v>23</v>
      </c>
      <c r="E235" s="5" t="s">
        <v>24</v>
      </c>
      <c r="F235" s="5">
        <v>133.01425</v>
      </c>
      <c r="G235" s="5">
        <v>134.01759999999999</v>
      </c>
      <c r="H235" s="5">
        <v>135.02096</v>
      </c>
      <c r="I235" s="5">
        <v>136.02431000000001</v>
      </c>
      <c r="J235" s="5">
        <v>137.02767</v>
      </c>
      <c r="K235" s="5" t="s">
        <v>25</v>
      </c>
      <c r="L235" s="5" t="s">
        <v>26</v>
      </c>
      <c r="M235" s="5" t="s">
        <v>27</v>
      </c>
      <c r="N235" s="6" t="s">
        <v>28</v>
      </c>
    </row>
    <row r="236" spans="2:15" x14ac:dyDescent="0.25">
      <c r="B236" s="4"/>
      <c r="C236" s="5" t="s">
        <v>29</v>
      </c>
      <c r="D236" s="5">
        <v>31</v>
      </c>
      <c r="E236" s="5" t="s">
        <v>30</v>
      </c>
      <c r="F236" s="5">
        <v>35.15</v>
      </c>
      <c r="G236" s="5">
        <v>7.23</v>
      </c>
      <c r="H236" s="5">
        <v>21.63</v>
      </c>
      <c r="I236" s="5">
        <v>22.02</v>
      </c>
      <c r="J236" s="5">
        <v>13.98</v>
      </c>
      <c r="K236" s="5">
        <v>100</v>
      </c>
      <c r="L236" s="5">
        <v>35.15</v>
      </c>
      <c r="M236" s="5">
        <v>64.849999999999994</v>
      </c>
      <c r="N236" s="6">
        <v>43.11</v>
      </c>
    </row>
    <row r="237" spans="2:15" x14ac:dyDescent="0.25">
      <c r="B237" s="4"/>
      <c r="C237" s="5" t="s">
        <v>29</v>
      </c>
      <c r="D237" s="5">
        <v>31</v>
      </c>
      <c r="E237" s="5" t="s">
        <v>31</v>
      </c>
      <c r="F237" s="5">
        <v>35.26</v>
      </c>
      <c r="G237" s="5">
        <v>8.02</v>
      </c>
      <c r="H237" s="5">
        <v>21.45</v>
      </c>
      <c r="I237" s="5">
        <v>22.05</v>
      </c>
      <c r="J237" s="5">
        <v>13.22</v>
      </c>
      <c r="K237" s="5">
        <v>100</v>
      </c>
      <c r="L237" s="5">
        <v>35.26</v>
      </c>
      <c r="M237" s="5">
        <v>64.739999999999995</v>
      </c>
      <c r="N237" s="6">
        <v>42.49</v>
      </c>
    </row>
    <row r="238" spans="2:15" x14ac:dyDescent="0.25">
      <c r="B238" s="4"/>
      <c r="C238" s="5" t="s">
        <v>29</v>
      </c>
      <c r="D238" s="5">
        <v>31</v>
      </c>
      <c r="E238" s="5" t="s">
        <v>32</v>
      </c>
      <c r="F238" s="5">
        <v>36.11</v>
      </c>
      <c r="G238" s="5">
        <v>8.08</v>
      </c>
      <c r="H238" s="5">
        <v>21.62</v>
      </c>
      <c r="I238" s="5">
        <v>21.72</v>
      </c>
      <c r="J238" s="5">
        <v>12.48</v>
      </c>
      <c r="K238" s="5">
        <v>100</v>
      </c>
      <c r="L238" s="5">
        <v>36.11</v>
      </c>
      <c r="M238" s="5">
        <v>63.89</v>
      </c>
      <c r="N238" s="6">
        <v>41.59</v>
      </c>
    </row>
    <row r="239" spans="2:15" x14ac:dyDescent="0.25">
      <c r="B239" s="4"/>
      <c r="C239" s="5" t="s">
        <v>29</v>
      </c>
      <c r="D239" s="5">
        <v>31</v>
      </c>
      <c r="E239" s="5" t="s">
        <v>33</v>
      </c>
      <c r="F239" s="5">
        <v>38.729999999999997</v>
      </c>
      <c r="G239" s="5">
        <v>6.82</v>
      </c>
      <c r="H239" s="5">
        <v>21.39</v>
      </c>
      <c r="I239" s="5">
        <v>20.99</v>
      </c>
      <c r="J239" s="5">
        <v>12.07</v>
      </c>
      <c r="K239" s="5">
        <v>100</v>
      </c>
      <c r="L239" s="5">
        <v>38.729999999999997</v>
      </c>
      <c r="M239" s="5">
        <v>61.27</v>
      </c>
      <c r="N239" s="6">
        <v>40.21</v>
      </c>
    </row>
    <row r="240" spans="2:15" x14ac:dyDescent="0.25">
      <c r="B240" s="4"/>
      <c r="C240" s="5" t="s">
        <v>29</v>
      </c>
      <c r="D240" s="5">
        <v>31</v>
      </c>
      <c r="E240" s="5" t="s">
        <v>34</v>
      </c>
      <c r="F240" s="5">
        <v>37.75</v>
      </c>
      <c r="G240" s="5">
        <v>6.83</v>
      </c>
      <c r="H240" s="5">
        <v>21.42</v>
      </c>
      <c r="I240" s="5">
        <v>21.63</v>
      </c>
      <c r="J240" s="5">
        <v>12.37</v>
      </c>
      <c r="K240" s="5">
        <v>100</v>
      </c>
      <c r="L240" s="5">
        <v>37.75</v>
      </c>
      <c r="M240" s="5">
        <v>62.25</v>
      </c>
      <c r="N240" s="6">
        <v>41.01</v>
      </c>
    </row>
    <row r="241" spans="2:14" x14ac:dyDescent="0.25">
      <c r="B241" s="4"/>
      <c r="C241" s="5" t="s">
        <v>29</v>
      </c>
      <c r="D241" s="5">
        <v>31</v>
      </c>
      <c r="E241" s="5" t="s">
        <v>35</v>
      </c>
      <c r="F241" s="5">
        <v>34.909999999999997</v>
      </c>
      <c r="G241" s="5">
        <v>8.26</v>
      </c>
      <c r="H241" s="5">
        <v>21.87</v>
      </c>
      <c r="I241" s="5">
        <v>22.32</v>
      </c>
      <c r="J241" s="5">
        <v>12.63</v>
      </c>
      <c r="K241" s="5">
        <v>100</v>
      </c>
      <c r="L241" s="5">
        <v>34.909999999999997</v>
      </c>
      <c r="M241" s="5">
        <v>65.09</v>
      </c>
      <c r="N241" s="6">
        <v>42.38</v>
      </c>
    </row>
    <row r="242" spans="2:14" x14ac:dyDescent="0.25">
      <c r="B242" s="4"/>
      <c r="C242" s="5" t="s">
        <v>36</v>
      </c>
      <c r="D242" s="5">
        <v>31</v>
      </c>
      <c r="E242" s="5" t="s">
        <v>37</v>
      </c>
      <c r="F242" s="5">
        <v>35.020000000000003</v>
      </c>
      <c r="G242" s="5">
        <v>7.24</v>
      </c>
      <c r="H242" s="5">
        <v>21.44</v>
      </c>
      <c r="I242" s="5">
        <v>22.5</v>
      </c>
      <c r="J242" s="5">
        <v>13.81</v>
      </c>
      <c r="K242" s="5">
        <v>100</v>
      </c>
      <c r="L242" s="5">
        <v>35.020000000000003</v>
      </c>
      <c r="M242" s="5">
        <v>64.98</v>
      </c>
      <c r="N242" s="6">
        <v>43.21</v>
      </c>
    </row>
    <row r="243" spans="2:14" x14ac:dyDescent="0.25">
      <c r="B243" s="4"/>
      <c r="C243" s="5" t="s">
        <v>36</v>
      </c>
      <c r="D243" s="5">
        <v>31</v>
      </c>
      <c r="E243" s="5" t="s">
        <v>38</v>
      </c>
      <c r="F243" s="5">
        <v>35.64</v>
      </c>
      <c r="G243" s="5">
        <v>7.99</v>
      </c>
      <c r="H243" s="5">
        <v>21.63</v>
      </c>
      <c r="I243" s="5">
        <v>22.21</v>
      </c>
      <c r="J243" s="5">
        <v>12.53</v>
      </c>
      <c r="K243" s="5">
        <v>100</v>
      </c>
      <c r="L243" s="5">
        <v>35.64</v>
      </c>
      <c r="M243" s="5">
        <v>64.36</v>
      </c>
      <c r="N243" s="6">
        <v>42</v>
      </c>
    </row>
    <row r="244" spans="2:14" x14ac:dyDescent="0.25">
      <c r="B244" s="4"/>
      <c r="C244" s="5" t="s">
        <v>36</v>
      </c>
      <c r="D244" s="5">
        <v>31</v>
      </c>
      <c r="E244" s="5" t="s">
        <v>39</v>
      </c>
      <c r="F244" s="5">
        <v>34.56</v>
      </c>
      <c r="G244" s="5">
        <v>7.47</v>
      </c>
      <c r="H244" s="5">
        <v>21.6</v>
      </c>
      <c r="I244" s="5">
        <v>22.64</v>
      </c>
      <c r="J244" s="5">
        <v>13.73</v>
      </c>
      <c r="K244" s="5">
        <v>100</v>
      </c>
      <c r="L244" s="5">
        <v>34.56</v>
      </c>
      <c r="M244" s="5">
        <v>65.44</v>
      </c>
      <c r="N244" s="6">
        <v>43.38</v>
      </c>
    </row>
    <row r="245" spans="2:14" x14ac:dyDescent="0.25">
      <c r="B245" s="4"/>
      <c r="C245" s="5" t="s">
        <v>36</v>
      </c>
      <c r="D245" s="5">
        <v>31</v>
      </c>
      <c r="E245" s="5" t="s">
        <v>40</v>
      </c>
      <c r="F245" s="5">
        <v>35.729999999999997</v>
      </c>
      <c r="G245" s="5">
        <v>6.97</v>
      </c>
      <c r="H245" s="5">
        <v>21.58</v>
      </c>
      <c r="I245" s="5">
        <v>22.44</v>
      </c>
      <c r="J245" s="5">
        <v>13.28</v>
      </c>
      <c r="K245" s="5">
        <v>100</v>
      </c>
      <c r="L245" s="5">
        <v>35.729999999999997</v>
      </c>
      <c r="M245" s="5">
        <v>64.27</v>
      </c>
      <c r="N245" s="6">
        <v>42.64</v>
      </c>
    </row>
    <row r="246" spans="2:14" x14ac:dyDescent="0.25">
      <c r="B246" s="4"/>
      <c r="C246" s="5" t="s">
        <v>36</v>
      </c>
      <c r="D246" s="5">
        <v>31</v>
      </c>
      <c r="E246" s="5" t="s">
        <v>41</v>
      </c>
      <c r="F246" s="5">
        <v>31.11</v>
      </c>
      <c r="G246" s="5">
        <v>7.68</v>
      </c>
      <c r="H246" s="5">
        <v>21.82</v>
      </c>
      <c r="I246" s="5">
        <v>24.38</v>
      </c>
      <c r="J246" s="5">
        <v>15.01</v>
      </c>
      <c r="K246" s="5">
        <v>100</v>
      </c>
      <c r="L246" s="5">
        <v>31.11</v>
      </c>
      <c r="M246" s="5">
        <v>68.89</v>
      </c>
      <c r="N246" s="6">
        <v>46.13</v>
      </c>
    </row>
    <row r="247" spans="2:14" x14ac:dyDescent="0.25">
      <c r="B247" s="4"/>
      <c r="C247" s="5" t="s">
        <v>36</v>
      </c>
      <c r="D247" s="5">
        <v>31</v>
      </c>
      <c r="E247" s="5" t="s">
        <v>42</v>
      </c>
      <c r="F247" s="5">
        <v>33.119999999999997</v>
      </c>
      <c r="G247" s="5">
        <v>7.4</v>
      </c>
      <c r="H247" s="5">
        <v>21.77</v>
      </c>
      <c r="I247" s="5">
        <v>23.39</v>
      </c>
      <c r="J247" s="5">
        <v>14.32</v>
      </c>
      <c r="K247" s="5">
        <v>100</v>
      </c>
      <c r="L247" s="5">
        <v>33.119999999999997</v>
      </c>
      <c r="M247" s="5">
        <v>66.88</v>
      </c>
      <c r="N247" s="6">
        <v>44.6</v>
      </c>
    </row>
    <row r="248" spans="2:14" x14ac:dyDescent="0.25">
      <c r="B248" s="4"/>
      <c r="C248" s="5" t="s">
        <v>43</v>
      </c>
      <c r="D248" s="5" t="s">
        <v>44</v>
      </c>
      <c r="E248" s="5"/>
      <c r="F248" s="5">
        <f>TTEST(F236:F241,F242:F247,2,2)</f>
        <v>5.3868061695455147E-2</v>
      </c>
      <c r="G248" s="5">
        <f>TTEST(G236:G241,G242:G247,2,2)</f>
        <v>0.79395660434346582</v>
      </c>
      <c r="H248" s="5">
        <f t="shared" ref="H248" si="71">TTEST(H236:H241,H242:H247,2,2)</f>
        <v>0.42917899991294317</v>
      </c>
      <c r="I248" s="5">
        <f t="shared" ref="I248" si="72">TTEST(I236:I241,I242:I247,2,2)</f>
        <v>1.4097449090055518E-2</v>
      </c>
      <c r="J248" s="5">
        <f t="shared" ref="J248" si="73">TTEST(J236:J241,J242:J247,2,2)</f>
        <v>5.2172208384910011E-2</v>
      </c>
      <c r="K248" s="5" t="e">
        <f t="shared" ref="K248" si="74">TTEST(K236:K241,K242:K247,2,2)</f>
        <v>#DIV/0!</v>
      </c>
      <c r="L248" s="5">
        <f t="shared" ref="L248" si="75">TTEST(L236:L241,L242:L247,2,2)</f>
        <v>5.3868061695455147E-2</v>
      </c>
      <c r="M248" s="5">
        <f>TTEST(M236:M241,M242:M247,2,2)</f>
        <v>5.3868061695456278E-2</v>
      </c>
      <c r="N248" s="6">
        <f t="shared" ref="N248" si="76">TTEST(N236:N241,N242:N247,2,2)</f>
        <v>3.2057510705815827E-2</v>
      </c>
    </row>
    <row r="249" spans="2:14" x14ac:dyDescent="0.25">
      <c r="B249" s="4"/>
      <c r="C249" s="5" t="s">
        <v>45</v>
      </c>
      <c r="D249" s="5" t="s">
        <v>46</v>
      </c>
      <c r="E249" s="5" t="s">
        <v>47</v>
      </c>
      <c r="F249" s="5"/>
      <c r="G249" s="5"/>
      <c r="H249" s="5"/>
      <c r="I249" s="5"/>
      <c r="J249" s="5"/>
      <c r="K249" s="5"/>
      <c r="L249" s="5"/>
      <c r="M249" s="5"/>
      <c r="N249" s="6"/>
    </row>
    <row r="250" spans="2:14" x14ac:dyDescent="0.25">
      <c r="B250" s="4"/>
      <c r="C250" s="5" t="s">
        <v>29</v>
      </c>
      <c r="D250" s="5">
        <v>63.68</v>
      </c>
      <c r="E250" s="5">
        <v>1.573</v>
      </c>
      <c r="F250" s="5"/>
      <c r="G250" s="5"/>
      <c r="H250" s="5"/>
      <c r="I250" s="5"/>
      <c r="J250" s="5"/>
      <c r="K250" s="5"/>
      <c r="L250" s="5"/>
      <c r="M250" s="5"/>
      <c r="N250" s="6"/>
    </row>
    <row r="251" spans="2:14" ht="15.75" thickBot="1" x14ac:dyDescent="0.3">
      <c r="B251" s="7"/>
      <c r="C251" s="8" t="s">
        <v>36</v>
      </c>
      <c r="D251" s="8">
        <v>65.8</v>
      </c>
      <c r="E251" s="8">
        <v>1.7849999999999999</v>
      </c>
      <c r="F251" s="8"/>
      <c r="G251" s="8"/>
      <c r="H251" s="8"/>
      <c r="I251" s="8"/>
      <c r="J251" s="8"/>
      <c r="K251" s="8"/>
      <c r="L251" s="8"/>
      <c r="M251" s="8"/>
      <c r="N251" s="9"/>
    </row>
    <row r="252" spans="2:14" ht="15.75" thickBot="1" x14ac:dyDescent="0.3"/>
    <row r="253" spans="2:14" x14ac:dyDescent="0.25">
      <c r="B253" s="10" t="s">
        <v>78</v>
      </c>
      <c r="C253" s="2" t="s">
        <v>1</v>
      </c>
      <c r="D253" s="2" t="s">
        <v>79</v>
      </c>
      <c r="E253" s="2"/>
      <c r="F253" s="2"/>
      <c r="G253" s="2"/>
      <c r="H253" s="2"/>
      <c r="I253" s="2"/>
      <c r="J253" s="2"/>
      <c r="K253" s="2"/>
      <c r="L253" s="2"/>
      <c r="M253" s="2"/>
      <c r="N253" s="3"/>
    </row>
    <row r="254" spans="2:14" x14ac:dyDescent="0.25">
      <c r="B254" s="4" t="s">
        <v>3</v>
      </c>
      <c r="C254" s="5" t="s">
        <v>4</v>
      </c>
      <c r="D254" s="5">
        <v>6.5</v>
      </c>
      <c r="E254" s="5" t="s">
        <v>5</v>
      </c>
      <c r="F254" s="5"/>
      <c r="G254" s="5"/>
      <c r="H254" s="5"/>
      <c r="I254" s="5"/>
      <c r="J254" s="5"/>
      <c r="K254" s="5"/>
      <c r="L254" s="5"/>
      <c r="M254" s="5"/>
      <c r="N254" s="6"/>
    </row>
    <row r="255" spans="2:14" x14ac:dyDescent="0.25">
      <c r="B255" s="4"/>
      <c r="C255" s="5" t="s">
        <v>6</v>
      </c>
      <c r="D255" s="5">
        <v>0.2</v>
      </c>
      <c r="E255" s="5" t="s">
        <v>5</v>
      </c>
      <c r="F255" s="5"/>
      <c r="G255" s="5"/>
      <c r="H255" s="5"/>
      <c r="I255" s="5"/>
      <c r="J255" s="5"/>
      <c r="K255" s="5"/>
      <c r="L255" s="5"/>
      <c r="M255" s="5"/>
      <c r="N255" s="6"/>
    </row>
    <row r="256" spans="2:14" x14ac:dyDescent="0.25">
      <c r="B256" s="4"/>
      <c r="C256" s="5" t="s">
        <v>7</v>
      </c>
      <c r="D256" s="5">
        <v>15</v>
      </c>
      <c r="E256" s="5" t="s">
        <v>8</v>
      </c>
      <c r="F256" s="5"/>
      <c r="G256" s="5"/>
      <c r="H256" s="5"/>
      <c r="I256" s="5"/>
      <c r="J256" s="5"/>
      <c r="K256" s="5"/>
      <c r="L256" s="5"/>
      <c r="M256" s="5"/>
      <c r="N256" s="6"/>
    </row>
    <row r="257" spans="2:14" x14ac:dyDescent="0.25">
      <c r="B257" s="4"/>
      <c r="C257" s="5" t="s">
        <v>9</v>
      </c>
      <c r="D257" s="5" t="s">
        <v>10</v>
      </c>
      <c r="E257" s="5" t="s">
        <v>11</v>
      </c>
      <c r="F257" s="5"/>
      <c r="G257" s="5"/>
      <c r="H257" s="5"/>
      <c r="I257" s="5"/>
      <c r="J257" s="5"/>
      <c r="K257" s="5"/>
      <c r="L257" s="5"/>
      <c r="M257" s="5"/>
      <c r="N257" s="6"/>
    </row>
    <row r="258" spans="2:14" x14ac:dyDescent="0.25">
      <c r="B258" s="4"/>
      <c r="C258" s="5"/>
      <c r="D258" s="5"/>
      <c r="E258" s="5"/>
      <c r="F258" s="5" t="s">
        <v>12</v>
      </c>
      <c r="G258" s="5"/>
      <c r="H258" s="5"/>
      <c r="I258" s="5"/>
      <c r="J258" s="5"/>
      <c r="K258" s="5"/>
      <c r="L258" s="5" t="s">
        <v>13</v>
      </c>
      <c r="M258" s="5"/>
      <c r="N258" s="6"/>
    </row>
    <row r="259" spans="2:14" x14ac:dyDescent="0.25">
      <c r="B259" s="4"/>
      <c r="C259" s="5"/>
      <c r="D259" s="5"/>
      <c r="E259" s="5"/>
      <c r="F259" s="5" t="s">
        <v>14</v>
      </c>
      <c r="G259" s="5" t="s">
        <v>15</v>
      </c>
      <c r="H259" s="5" t="s">
        <v>16</v>
      </c>
      <c r="I259" s="5" t="s">
        <v>17</v>
      </c>
      <c r="J259" s="5" t="s">
        <v>50</v>
      </c>
      <c r="K259" s="5" t="s">
        <v>18</v>
      </c>
      <c r="L259" s="5" t="s">
        <v>19</v>
      </c>
      <c r="M259" s="5" t="s">
        <v>20</v>
      </c>
      <c r="N259" s="6" t="s">
        <v>21</v>
      </c>
    </row>
    <row r="260" spans="2:14" x14ac:dyDescent="0.25">
      <c r="B260" s="4"/>
      <c r="C260" s="5" t="s">
        <v>22</v>
      </c>
      <c r="D260" s="5" t="s">
        <v>23</v>
      </c>
      <c r="E260" s="5" t="s">
        <v>24</v>
      </c>
      <c r="F260" s="5">
        <v>115.00368</v>
      </c>
      <c r="G260" s="5">
        <v>116.00704</v>
      </c>
      <c r="H260" s="5">
        <v>117.01039</v>
      </c>
      <c r="I260" s="5">
        <v>118.01375</v>
      </c>
      <c r="J260" s="5">
        <v>119.0171</v>
      </c>
      <c r="K260" s="5" t="s">
        <v>25</v>
      </c>
      <c r="L260" s="5" t="s">
        <v>26</v>
      </c>
      <c r="M260" s="5" t="s">
        <v>27</v>
      </c>
      <c r="N260" s="6" t="s">
        <v>28</v>
      </c>
    </row>
    <row r="261" spans="2:14" x14ac:dyDescent="0.25">
      <c r="B261" s="4"/>
      <c r="C261" s="5" t="s">
        <v>29</v>
      </c>
      <c r="D261" s="5">
        <v>32</v>
      </c>
      <c r="E261" s="5" t="s">
        <v>30</v>
      </c>
      <c r="F261" s="5">
        <v>32.11</v>
      </c>
      <c r="G261" s="5">
        <v>8.2899999999999991</v>
      </c>
      <c r="H261" s="5">
        <v>23.37</v>
      </c>
      <c r="I261" s="5">
        <v>22.33</v>
      </c>
      <c r="J261" s="5">
        <v>13.91</v>
      </c>
      <c r="K261" s="5">
        <v>100</v>
      </c>
      <c r="L261" s="5">
        <v>32.11</v>
      </c>
      <c r="M261" s="5">
        <v>67.89</v>
      </c>
      <c r="N261" s="6">
        <v>44.41</v>
      </c>
    </row>
    <row r="262" spans="2:14" x14ac:dyDescent="0.25">
      <c r="B262" s="4"/>
      <c r="C262" s="5" t="s">
        <v>29</v>
      </c>
      <c r="D262" s="5">
        <v>32</v>
      </c>
      <c r="E262" s="5" t="s">
        <v>31</v>
      </c>
      <c r="F262" s="5">
        <v>31.87</v>
      </c>
      <c r="G262" s="5">
        <v>9.18</v>
      </c>
      <c r="H262" s="5">
        <v>24.09</v>
      </c>
      <c r="I262" s="5">
        <v>21.54</v>
      </c>
      <c r="J262" s="5">
        <v>13.33</v>
      </c>
      <c r="K262" s="5">
        <v>100</v>
      </c>
      <c r="L262" s="5">
        <v>31.87</v>
      </c>
      <c r="M262" s="5">
        <v>68.13</v>
      </c>
      <c r="N262" s="6">
        <v>43.82</v>
      </c>
    </row>
    <row r="263" spans="2:14" x14ac:dyDescent="0.25">
      <c r="B263" s="4"/>
      <c r="C263" s="5" t="s">
        <v>29</v>
      </c>
      <c r="D263" s="5">
        <v>32</v>
      </c>
      <c r="E263" s="5" t="s">
        <v>32</v>
      </c>
      <c r="F263" s="5">
        <v>33.32</v>
      </c>
      <c r="G263" s="5">
        <v>9.0299999999999994</v>
      </c>
      <c r="H263" s="5">
        <v>23.74</v>
      </c>
      <c r="I263" s="5">
        <v>21.46</v>
      </c>
      <c r="J263" s="5">
        <v>12.44</v>
      </c>
      <c r="K263" s="5">
        <v>100</v>
      </c>
      <c r="L263" s="5">
        <v>33.32</v>
      </c>
      <c r="M263" s="5">
        <v>66.680000000000007</v>
      </c>
      <c r="N263" s="6">
        <v>42.67</v>
      </c>
    </row>
    <row r="264" spans="2:14" x14ac:dyDescent="0.25">
      <c r="B264" s="4"/>
      <c r="C264" s="5" t="s">
        <v>29</v>
      </c>
      <c r="D264" s="5">
        <v>32</v>
      </c>
      <c r="E264" s="5" t="s">
        <v>33</v>
      </c>
      <c r="F264" s="5">
        <v>35.229999999999997</v>
      </c>
      <c r="G264" s="5">
        <v>8.0399999999999991</v>
      </c>
      <c r="H264" s="5">
        <v>23.54</v>
      </c>
      <c r="I264" s="5">
        <v>21.07</v>
      </c>
      <c r="J264" s="5">
        <v>12.11</v>
      </c>
      <c r="K264" s="5">
        <v>100</v>
      </c>
      <c r="L264" s="5">
        <v>35.229999999999997</v>
      </c>
      <c r="M264" s="5">
        <v>64.77</v>
      </c>
      <c r="N264" s="6">
        <v>41.69</v>
      </c>
    </row>
    <row r="265" spans="2:14" x14ac:dyDescent="0.25">
      <c r="B265" s="4"/>
      <c r="C265" s="5" t="s">
        <v>29</v>
      </c>
      <c r="D265" s="5">
        <v>32</v>
      </c>
      <c r="E265" s="5" t="s">
        <v>34</v>
      </c>
      <c r="F265" s="5">
        <v>33.83</v>
      </c>
      <c r="G265" s="5">
        <v>8.0399999999999991</v>
      </c>
      <c r="H265" s="5">
        <v>24.26</v>
      </c>
      <c r="I265" s="5">
        <v>21.28</v>
      </c>
      <c r="J265" s="5">
        <v>12.59</v>
      </c>
      <c r="K265" s="5">
        <v>100</v>
      </c>
      <c r="L265" s="5">
        <v>33.83</v>
      </c>
      <c r="M265" s="5">
        <v>66.17</v>
      </c>
      <c r="N265" s="6">
        <v>42.69</v>
      </c>
    </row>
    <row r="266" spans="2:14" x14ac:dyDescent="0.25">
      <c r="B266" s="4"/>
      <c r="C266" s="5" t="s">
        <v>29</v>
      </c>
      <c r="D266" s="5">
        <v>32</v>
      </c>
      <c r="E266" s="5" t="s">
        <v>35</v>
      </c>
      <c r="F266" s="5">
        <v>32.229999999999997</v>
      </c>
      <c r="G266" s="5">
        <v>9.34</v>
      </c>
      <c r="H266" s="5">
        <v>24.12</v>
      </c>
      <c r="I266" s="5">
        <v>21.8</v>
      </c>
      <c r="J266" s="5">
        <v>12.5</v>
      </c>
      <c r="K266" s="5">
        <v>100</v>
      </c>
      <c r="L266" s="5">
        <v>32.229999999999997</v>
      </c>
      <c r="M266" s="5">
        <v>67.77</v>
      </c>
      <c r="N266" s="6">
        <v>43.25</v>
      </c>
    </row>
    <row r="267" spans="2:14" x14ac:dyDescent="0.25">
      <c r="B267" s="4"/>
      <c r="C267" s="5" t="s">
        <v>36</v>
      </c>
      <c r="D267" s="5">
        <v>32</v>
      </c>
      <c r="E267" s="5" t="s">
        <v>37</v>
      </c>
      <c r="F267" s="5">
        <v>32.68</v>
      </c>
      <c r="G267" s="5">
        <v>8.34</v>
      </c>
      <c r="H267" s="5">
        <v>23.01</v>
      </c>
      <c r="I267" s="5">
        <v>22.39</v>
      </c>
      <c r="J267" s="5">
        <v>13.58</v>
      </c>
      <c r="K267" s="5">
        <v>100</v>
      </c>
      <c r="L267" s="5">
        <v>32.68</v>
      </c>
      <c r="M267" s="5">
        <v>67.319999999999993</v>
      </c>
      <c r="N267" s="6">
        <v>43.97</v>
      </c>
    </row>
    <row r="268" spans="2:14" x14ac:dyDescent="0.25">
      <c r="B268" s="4"/>
      <c r="C268" s="5" t="s">
        <v>36</v>
      </c>
      <c r="D268" s="5">
        <v>32</v>
      </c>
      <c r="E268" s="5" t="s">
        <v>38</v>
      </c>
      <c r="F268" s="5">
        <v>32.630000000000003</v>
      </c>
      <c r="G268" s="5">
        <v>9.15</v>
      </c>
      <c r="H268" s="5">
        <v>24.03</v>
      </c>
      <c r="I268" s="5">
        <v>21.66</v>
      </c>
      <c r="J268" s="5">
        <v>12.53</v>
      </c>
      <c r="K268" s="5">
        <v>100</v>
      </c>
      <c r="L268" s="5">
        <v>32.630000000000003</v>
      </c>
      <c r="M268" s="5">
        <v>67.37</v>
      </c>
      <c r="N268" s="6">
        <v>43.08</v>
      </c>
    </row>
    <row r="269" spans="2:14" x14ac:dyDescent="0.25">
      <c r="B269" s="4"/>
      <c r="C269" s="5" t="s">
        <v>36</v>
      </c>
      <c r="D269" s="5">
        <v>32</v>
      </c>
      <c r="E269" s="5" t="s">
        <v>39</v>
      </c>
      <c r="F269" s="5">
        <v>31.68</v>
      </c>
      <c r="G269" s="5">
        <v>8.1999999999999993</v>
      </c>
      <c r="H269" s="5">
        <v>24.13</v>
      </c>
      <c r="I269" s="5">
        <v>22.19</v>
      </c>
      <c r="J269" s="5">
        <v>13.81</v>
      </c>
      <c r="K269" s="5">
        <v>100</v>
      </c>
      <c r="L269" s="5">
        <v>31.68</v>
      </c>
      <c r="M269" s="5">
        <v>68.319999999999993</v>
      </c>
      <c r="N269" s="6">
        <v>44.56</v>
      </c>
    </row>
    <row r="270" spans="2:14" x14ac:dyDescent="0.25">
      <c r="B270" s="4"/>
      <c r="C270" s="5" t="s">
        <v>36</v>
      </c>
      <c r="D270" s="5">
        <v>32</v>
      </c>
      <c r="E270" s="5" t="s">
        <v>40</v>
      </c>
      <c r="F270" s="5">
        <v>33.17</v>
      </c>
      <c r="G270" s="5">
        <v>7.94</v>
      </c>
      <c r="H270" s="5">
        <v>23</v>
      </c>
      <c r="I270" s="5">
        <v>22.36</v>
      </c>
      <c r="J270" s="5">
        <v>13.53</v>
      </c>
      <c r="K270" s="5">
        <v>100</v>
      </c>
      <c r="L270" s="5">
        <v>33.17</v>
      </c>
      <c r="M270" s="5">
        <v>66.83</v>
      </c>
      <c r="N270" s="6">
        <v>43.78</v>
      </c>
    </row>
    <row r="271" spans="2:14" x14ac:dyDescent="0.25">
      <c r="B271" s="4"/>
      <c r="C271" s="5" t="s">
        <v>36</v>
      </c>
      <c r="D271" s="5">
        <v>32</v>
      </c>
      <c r="E271" s="5" t="s">
        <v>41</v>
      </c>
      <c r="F271" s="5">
        <v>28.55</v>
      </c>
      <c r="G271" s="5">
        <v>9.1199999999999992</v>
      </c>
      <c r="H271" s="5">
        <v>23.26</v>
      </c>
      <c r="I271" s="5">
        <v>24.5</v>
      </c>
      <c r="J271" s="5">
        <v>14.56</v>
      </c>
      <c r="K271" s="5">
        <v>100</v>
      </c>
      <c r="L271" s="5">
        <v>28.55</v>
      </c>
      <c r="M271" s="5">
        <v>71.45</v>
      </c>
      <c r="N271" s="6">
        <v>46.85</v>
      </c>
    </row>
    <row r="272" spans="2:14" x14ac:dyDescent="0.25">
      <c r="B272" s="4"/>
      <c r="C272" s="5" t="s">
        <v>36</v>
      </c>
      <c r="D272" s="5">
        <v>32</v>
      </c>
      <c r="E272" s="5" t="s">
        <v>42</v>
      </c>
      <c r="F272" s="5">
        <v>30.72</v>
      </c>
      <c r="G272" s="5">
        <v>8.43</v>
      </c>
      <c r="H272" s="5">
        <v>23.74</v>
      </c>
      <c r="I272" s="5">
        <v>23.07</v>
      </c>
      <c r="J272" s="5">
        <v>14.04</v>
      </c>
      <c r="K272" s="5">
        <v>100</v>
      </c>
      <c r="L272" s="5">
        <v>30.72</v>
      </c>
      <c r="M272" s="5">
        <v>69.28</v>
      </c>
      <c r="N272" s="6">
        <v>45.32</v>
      </c>
    </row>
    <row r="273" spans="2:31" x14ac:dyDescent="0.25">
      <c r="B273" s="4"/>
      <c r="C273" s="5" t="s">
        <v>43</v>
      </c>
      <c r="D273" s="5" t="s">
        <v>44</v>
      </c>
      <c r="E273" s="5"/>
      <c r="F273" s="5">
        <f>TTEST(F261:F266,F267:F272,2,2)</f>
        <v>0.11278657922674991</v>
      </c>
      <c r="G273" s="5">
        <f>TTEST(G261:G266,G267:G272,2,2)</f>
        <v>0.7052025483553177</v>
      </c>
      <c r="H273" s="5">
        <f t="shared" ref="H273" si="77">TTEST(H261:H266,H267:H272,2,2)</f>
        <v>0.22735039363940376</v>
      </c>
      <c r="I273" s="5">
        <f t="shared" ref="I273" si="78">TTEST(I261:I266,I267:I272,2,2)</f>
        <v>3.0768117565063039E-2</v>
      </c>
      <c r="J273" s="5">
        <f t="shared" ref="J273" si="79">TTEST(J261:J266,J267:J272,2,2)</f>
        <v>5.0862263421447125E-2</v>
      </c>
      <c r="K273" s="5" t="e">
        <f t="shared" ref="K273" si="80">TTEST(K261:K266,K267:K272,2,2)</f>
        <v>#DIV/0!</v>
      </c>
      <c r="L273" s="5">
        <f t="shared" ref="L273" si="81">TTEST(L261:L266,L267:L272,2,2)</f>
        <v>0.11278657922674991</v>
      </c>
      <c r="M273" s="5">
        <f>TTEST(M261:M266,M267:M272,2,2)</f>
        <v>0.11278657922674871</v>
      </c>
      <c r="N273" s="6">
        <f t="shared" ref="N273" si="82">TTEST(N261:N266,N267:N272,2,2)</f>
        <v>4.9119337232039567E-2</v>
      </c>
    </row>
    <row r="274" spans="2:31" x14ac:dyDescent="0.25">
      <c r="B274" s="4"/>
      <c r="C274" s="5" t="s">
        <v>45</v>
      </c>
      <c r="D274" s="5" t="s">
        <v>46</v>
      </c>
      <c r="E274" s="5" t="s">
        <v>47</v>
      </c>
      <c r="F274" s="5"/>
      <c r="G274" s="5"/>
      <c r="H274" s="5"/>
      <c r="I274" s="5"/>
      <c r="J274" s="5"/>
      <c r="K274" s="5"/>
      <c r="L274" s="5"/>
      <c r="M274" s="5"/>
      <c r="N274" s="6"/>
    </row>
    <row r="275" spans="2:31" x14ac:dyDescent="0.25">
      <c r="B275" s="4"/>
      <c r="C275" s="5" t="s">
        <v>29</v>
      </c>
      <c r="D275" s="5">
        <v>66.900000000000006</v>
      </c>
      <c r="E275" s="5">
        <v>1.2969999999999999</v>
      </c>
      <c r="F275" s="5"/>
      <c r="G275" s="5"/>
      <c r="H275" s="5"/>
      <c r="I275" s="5"/>
      <c r="J275" s="5"/>
      <c r="K275" s="5"/>
      <c r="L275" s="5"/>
      <c r="M275" s="5"/>
      <c r="N275" s="6"/>
    </row>
    <row r="276" spans="2:31" ht="15.75" thickBot="1" x14ac:dyDescent="0.3">
      <c r="B276" s="7"/>
      <c r="C276" s="8" t="s">
        <v>36</v>
      </c>
      <c r="D276" s="8">
        <v>68.430000000000007</v>
      </c>
      <c r="E276" s="8">
        <v>1.718</v>
      </c>
      <c r="F276" s="8"/>
      <c r="G276" s="8"/>
      <c r="H276" s="8"/>
      <c r="I276" s="8"/>
      <c r="J276" s="8"/>
      <c r="K276" s="8"/>
      <c r="L276" s="8"/>
      <c r="M276" s="8"/>
      <c r="N276" s="9"/>
    </row>
    <row r="277" spans="2:31" ht="15.75" thickBot="1" x14ac:dyDescent="0.3"/>
    <row r="278" spans="2:31" x14ac:dyDescent="0.25">
      <c r="B278" s="10" t="s">
        <v>80</v>
      </c>
      <c r="C278" s="2" t="s">
        <v>1</v>
      </c>
      <c r="D278" s="2" t="s">
        <v>81</v>
      </c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3"/>
    </row>
    <row r="279" spans="2:31" x14ac:dyDescent="0.25">
      <c r="B279" s="4" t="s">
        <v>3</v>
      </c>
      <c r="C279" s="5" t="s">
        <v>4</v>
      </c>
      <c r="D279" s="5">
        <v>6.5990000000000002</v>
      </c>
      <c r="E279" s="5" t="s">
        <v>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6"/>
    </row>
    <row r="280" spans="2:31" x14ac:dyDescent="0.25">
      <c r="B280" s="4"/>
      <c r="C280" s="5" t="s">
        <v>6</v>
      </c>
      <c r="D280" s="5">
        <v>0.2</v>
      </c>
      <c r="E280" s="5" t="s">
        <v>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6"/>
    </row>
    <row r="281" spans="2:31" x14ac:dyDescent="0.25">
      <c r="B281" s="4"/>
      <c r="C281" s="5" t="s">
        <v>7</v>
      </c>
      <c r="D281" s="5">
        <v>15</v>
      </c>
      <c r="E281" s="5" t="s">
        <v>8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6"/>
    </row>
    <row r="282" spans="2:31" x14ac:dyDescent="0.25">
      <c r="B282" s="4"/>
      <c r="C282" s="5" t="s">
        <v>9</v>
      </c>
      <c r="D282" s="5" t="s">
        <v>10</v>
      </c>
      <c r="E282" s="5" t="s">
        <v>11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6"/>
    </row>
    <row r="283" spans="2:31" x14ac:dyDescent="0.25">
      <c r="B283" s="4"/>
      <c r="C283" s="5"/>
      <c r="D283" s="5"/>
      <c r="E283" s="5"/>
      <c r="F283" s="5" t="s">
        <v>12</v>
      </c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 t="s">
        <v>13</v>
      </c>
      <c r="AD283" s="5"/>
      <c r="AE283" s="6"/>
    </row>
    <row r="284" spans="2:31" x14ac:dyDescent="0.25">
      <c r="B284" s="4"/>
      <c r="C284" s="5"/>
      <c r="D284" s="5"/>
      <c r="E284" s="5"/>
      <c r="F284" s="5" t="s">
        <v>14</v>
      </c>
      <c r="G284" s="5" t="s">
        <v>15</v>
      </c>
      <c r="H284" s="5" t="s">
        <v>16</v>
      </c>
      <c r="I284" s="5" t="s">
        <v>17</v>
      </c>
      <c r="J284" s="5" t="s">
        <v>50</v>
      </c>
      <c r="K284" s="5" t="s">
        <v>51</v>
      </c>
      <c r="L284" s="5" t="s">
        <v>56</v>
      </c>
      <c r="M284" s="5" t="s">
        <v>65</v>
      </c>
      <c r="N284" s="5" t="s">
        <v>66</v>
      </c>
      <c r="O284" s="5" t="s">
        <v>67</v>
      </c>
      <c r="P284" s="5" t="s">
        <v>68</v>
      </c>
      <c r="Q284" s="5" t="s">
        <v>69</v>
      </c>
      <c r="R284" s="5" t="s">
        <v>70</v>
      </c>
      <c r="S284" s="5" t="s">
        <v>71</v>
      </c>
      <c r="T284" s="5" t="s">
        <v>72</v>
      </c>
      <c r="U284" s="5" t="s">
        <v>73</v>
      </c>
      <c r="V284" s="5" t="s">
        <v>82</v>
      </c>
      <c r="W284" s="5" t="s">
        <v>83</v>
      </c>
      <c r="X284" s="5" t="s">
        <v>84</v>
      </c>
      <c r="Y284" s="5" t="s">
        <v>85</v>
      </c>
      <c r="Z284" s="5" t="s">
        <v>86</v>
      </c>
      <c r="AA284" s="5" t="s">
        <v>87</v>
      </c>
      <c r="AB284" s="5" t="s">
        <v>18</v>
      </c>
      <c r="AC284" s="5" t="s">
        <v>19</v>
      </c>
      <c r="AD284" s="5" t="s">
        <v>20</v>
      </c>
      <c r="AE284" s="6" t="s">
        <v>21</v>
      </c>
    </row>
    <row r="285" spans="2:31" x14ac:dyDescent="0.25">
      <c r="B285" s="4"/>
      <c r="C285" s="5" t="s">
        <v>22</v>
      </c>
      <c r="D285" s="5" t="s">
        <v>23</v>
      </c>
      <c r="E285" s="5" t="s">
        <v>24</v>
      </c>
      <c r="F285" s="5">
        <v>662.10185000000001</v>
      </c>
      <c r="G285" s="5">
        <v>663.10519999999997</v>
      </c>
      <c r="H285" s="5">
        <v>664.10855000000004</v>
      </c>
      <c r="I285" s="5">
        <v>665.11190999999997</v>
      </c>
      <c r="J285" s="5">
        <v>666.11526000000003</v>
      </c>
      <c r="K285" s="5">
        <v>667.11861999999996</v>
      </c>
      <c r="L285" s="5">
        <v>668.12197000000003</v>
      </c>
      <c r="M285" s="5">
        <v>669.12532999999996</v>
      </c>
      <c r="N285" s="5">
        <v>670.12868000000003</v>
      </c>
      <c r="O285" s="5">
        <v>671.13203999999996</v>
      </c>
      <c r="P285" s="5">
        <v>672.13539000000003</v>
      </c>
      <c r="Q285" s="5">
        <v>673.13874999999996</v>
      </c>
      <c r="R285" s="5">
        <v>674.14210000000003</v>
      </c>
      <c r="S285" s="5">
        <v>675.14545999999996</v>
      </c>
      <c r="T285" s="5">
        <v>676.14881000000003</v>
      </c>
      <c r="U285" s="5">
        <v>677.15216999999996</v>
      </c>
      <c r="V285" s="5">
        <v>678.15552000000002</v>
      </c>
      <c r="W285" s="5">
        <v>679.15887999999995</v>
      </c>
      <c r="X285" s="5">
        <v>680.16223000000002</v>
      </c>
      <c r="Y285" s="5">
        <v>681.16558999999995</v>
      </c>
      <c r="Z285" s="5">
        <v>682.16894000000002</v>
      </c>
      <c r="AA285" s="5">
        <v>683.17229999999995</v>
      </c>
      <c r="AB285" s="5" t="s">
        <v>25</v>
      </c>
      <c r="AC285" s="5" t="s">
        <v>26</v>
      </c>
      <c r="AD285" s="5" t="s">
        <v>27</v>
      </c>
      <c r="AE285" s="6" t="s">
        <v>28</v>
      </c>
    </row>
    <row r="286" spans="2:31" x14ac:dyDescent="0.25">
      <c r="B286" s="4"/>
      <c r="C286" s="5" t="s">
        <v>29</v>
      </c>
      <c r="D286" s="5">
        <v>33</v>
      </c>
      <c r="E286" s="5" t="s">
        <v>30</v>
      </c>
      <c r="F286" s="5">
        <v>41.27</v>
      </c>
      <c r="G286" s="5">
        <v>0.81</v>
      </c>
      <c r="H286" s="5">
        <v>1.1499999999999999</v>
      </c>
      <c r="I286" s="5">
        <v>2.34</v>
      </c>
      <c r="J286" s="5">
        <v>0</v>
      </c>
      <c r="K286" s="5">
        <v>29.93</v>
      </c>
      <c r="L286" s="5">
        <v>1.25</v>
      </c>
      <c r="M286" s="5">
        <v>0.51</v>
      </c>
      <c r="N286" s="5">
        <v>1.31</v>
      </c>
      <c r="O286" s="5">
        <v>0</v>
      </c>
      <c r="P286" s="5">
        <v>16.239999999999998</v>
      </c>
      <c r="Q286" s="5">
        <v>0</v>
      </c>
      <c r="R286" s="5">
        <v>2.0099999999999998</v>
      </c>
      <c r="S286" s="5">
        <v>0</v>
      </c>
      <c r="T286" s="5">
        <v>2.36</v>
      </c>
      <c r="U286" s="5">
        <v>0</v>
      </c>
      <c r="V286" s="5">
        <v>0.83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100</v>
      </c>
      <c r="AC286" s="5">
        <v>41.27</v>
      </c>
      <c r="AD286" s="5">
        <v>58.73</v>
      </c>
      <c r="AE286" s="6">
        <v>19.72</v>
      </c>
    </row>
    <row r="287" spans="2:31" x14ac:dyDescent="0.25">
      <c r="B287" s="4"/>
      <c r="C287" s="5" t="s">
        <v>29</v>
      </c>
      <c r="D287" s="5">
        <v>33</v>
      </c>
      <c r="E287" s="5" t="s">
        <v>31</v>
      </c>
      <c r="F287" s="5">
        <v>42.55</v>
      </c>
      <c r="G287" s="5">
        <v>0.8</v>
      </c>
      <c r="H287" s="5">
        <v>0.39</v>
      </c>
      <c r="I287" s="5">
        <v>2.2400000000000002</v>
      </c>
      <c r="J287" s="5">
        <v>0</v>
      </c>
      <c r="K287" s="5">
        <v>29.05</v>
      </c>
      <c r="L287" s="5">
        <v>0.92</v>
      </c>
      <c r="M287" s="5">
        <v>1.21</v>
      </c>
      <c r="N287" s="5">
        <v>0.97</v>
      </c>
      <c r="O287" s="5">
        <v>0</v>
      </c>
      <c r="P287" s="5">
        <v>17.52</v>
      </c>
      <c r="Q287" s="5">
        <v>0</v>
      </c>
      <c r="R287" s="5">
        <v>0</v>
      </c>
      <c r="S287" s="5">
        <v>1.77</v>
      </c>
      <c r="T287" s="5">
        <v>2.57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100</v>
      </c>
      <c r="AC287" s="5">
        <v>42.55</v>
      </c>
      <c r="AD287" s="5">
        <v>57.45</v>
      </c>
      <c r="AE287" s="6">
        <v>19.5</v>
      </c>
    </row>
    <row r="288" spans="2:31" x14ac:dyDescent="0.25">
      <c r="B288" s="4"/>
      <c r="C288" s="5" t="s">
        <v>29</v>
      </c>
      <c r="D288" s="5">
        <v>33</v>
      </c>
      <c r="E288" s="5" t="s">
        <v>32</v>
      </c>
      <c r="F288" s="5">
        <v>40.729999999999997</v>
      </c>
      <c r="G288" s="5">
        <v>0.89</v>
      </c>
      <c r="H288" s="5">
        <v>1.01</v>
      </c>
      <c r="I288" s="5">
        <v>1.89</v>
      </c>
      <c r="J288" s="5">
        <v>0</v>
      </c>
      <c r="K288" s="5">
        <v>29.28</v>
      </c>
      <c r="L288" s="5">
        <v>1.39</v>
      </c>
      <c r="M288" s="5">
        <v>1.04</v>
      </c>
      <c r="N288" s="5">
        <v>1.36</v>
      </c>
      <c r="O288" s="5">
        <v>0</v>
      </c>
      <c r="P288" s="5">
        <v>19.510000000000002</v>
      </c>
      <c r="Q288" s="5">
        <v>0</v>
      </c>
      <c r="R288" s="5">
        <v>2.9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100</v>
      </c>
      <c r="AC288" s="5">
        <v>40.729999999999997</v>
      </c>
      <c r="AD288" s="5">
        <v>59.27</v>
      </c>
      <c r="AE288" s="6">
        <v>19.59</v>
      </c>
    </row>
    <row r="289" spans="2:31" x14ac:dyDescent="0.25">
      <c r="B289" s="4"/>
      <c r="C289" s="5" t="s">
        <v>29</v>
      </c>
      <c r="D289" s="5">
        <v>33</v>
      </c>
      <c r="E289" s="5" t="s">
        <v>33</v>
      </c>
      <c r="F289" s="5">
        <v>39.950000000000003</v>
      </c>
      <c r="G289" s="5">
        <v>1.67</v>
      </c>
      <c r="H289" s="5">
        <v>0.7</v>
      </c>
      <c r="I289" s="5">
        <v>1.93</v>
      </c>
      <c r="J289" s="5">
        <v>0.02</v>
      </c>
      <c r="K289" s="5">
        <v>29.5</v>
      </c>
      <c r="L289" s="5">
        <v>1.87</v>
      </c>
      <c r="M289" s="5">
        <v>1.18</v>
      </c>
      <c r="N289" s="5">
        <v>1.7</v>
      </c>
      <c r="O289" s="5">
        <v>0</v>
      </c>
      <c r="P289" s="5">
        <v>19.649999999999999</v>
      </c>
      <c r="Q289" s="5">
        <v>0</v>
      </c>
      <c r="R289" s="5">
        <v>1.84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100</v>
      </c>
      <c r="AC289" s="5">
        <v>39.950000000000003</v>
      </c>
      <c r="AD289" s="5">
        <v>60.05</v>
      </c>
      <c r="AE289" s="6">
        <v>19.43</v>
      </c>
    </row>
    <row r="290" spans="2:31" x14ac:dyDescent="0.25">
      <c r="B290" s="4"/>
      <c r="C290" s="5" t="s">
        <v>29</v>
      </c>
      <c r="D290" s="5">
        <v>33</v>
      </c>
      <c r="E290" s="5" t="s">
        <v>34</v>
      </c>
      <c r="F290" s="5">
        <v>35.9</v>
      </c>
      <c r="G290" s="5">
        <v>0.15</v>
      </c>
      <c r="H290" s="5">
        <v>1.28</v>
      </c>
      <c r="I290" s="5">
        <v>2.12</v>
      </c>
      <c r="J290" s="5">
        <v>0</v>
      </c>
      <c r="K290" s="5">
        <v>29.13</v>
      </c>
      <c r="L290" s="5">
        <v>1.72</v>
      </c>
      <c r="M290" s="5">
        <v>1.29</v>
      </c>
      <c r="N290" s="5">
        <v>1.48</v>
      </c>
      <c r="O290" s="5">
        <v>0</v>
      </c>
      <c r="P290" s="5">
        <v>16.82</v>
      </c>
      <c r="Q290" s="5">
        <v>5.59</v>
      </c>
      <c r="R290" s="5">
        <v>0.82</v>
      </c>
      <c r="S290" s="5">
        <v>3.7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100</v>
      </c>
      <c r="AC290" s="5">
        <v>35.9</v>
      </c>
      <c r="AD290" s="5">
        <v>64.099999999999994</v>
      </c>
      <c r="AE290" s="6">
        <v>22.55</v>
      </c>
    </row>
    <row r="291" spans="2:31" x14ac:dyDescent="0.25">
      <c r="B291" s="4"/>
      <c r="C291" s="5" t="s">
        <v>29</v>
      </c>
      <c r="D291" s="5">
        <v>33</v>
      </c>
      <c r="E291" s="5" t="s">
        <v>35</v>
      </c>
      <c r="F291" s="5">
        <v>43.72</v>
      </c>
      <c r="G291" s="5">
        <v>0</v>
      </c>
      <c r="H291" s="5">
        <v>1.33</v>
      </c>
      <c r="I291" s="5">
        <v>1.98</v>
      </c>
      <c r="J291" s="5">
        <v>0</v>
      </c>
      <c r="K291" s="5">
        <v>26.91</v>
      </c>
      <c r="L291" s="5">
        <v>1.04</v>
      </c>
      <c r="M291" s="5">
        <v>1.08</v>
      </c>
      <c r="N291" s="5">
        <v>1.82</v>
      </c>
      <c r="O291" s="5">
        <v>0</v>
      </c>
      <c r="P291" s="5">
        <v>15.86</v>
      </c>
      <c r="Q291" s="5">
        <v>0</v>
      </c>
      <c r="R291" s="5">
        <v>1.46</v>
      </c>
      <c r="S291" s="5">
        <v>0</v>
      </c>
      <c r="T291" s="5">
        <v>4.32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0.47</v>
      </c>
      <c r="AB291" s="5">
        <v>100</v>
      </c>
      <c r="AC291" s="5">
        <v>43.72</v>
      </c>
      <c r="AD291" s="5">
        <v>56.28</v>
      </c>
      <c r="AE291" s="6">
        <v>19.91</v>
      </c>
    </row>
    <row r="292" spans="2:31" x14ac:dyDescent="0.25">
      <c r="B292" s="4"/>
      <c r="C292" s="5" t="s">
        <v>36</v>
      </c>
      <c r="D292" s="5">
        <v>33</v>
      </c>
      <c r="E292" s="5" t="s">
        <v>37</v>
      </c>
      <c r="F292" s="5">
        <v>41.76</v>
      </c>
      <c r="G292" s="5">
        <v>0.42</v>
      </c>
      <c r="H292" s="5">
        <v>1.27</v>
      </c>
      <c r="I292" s="5">
        <v>2.08</v>
      </c>
      <c r="J292" s="5">
        <v>0</v>
      </c>
      <c r="K292" s="5">
        <v>26.78</v>
      </c>
      <c r="L292" s="5">
        <v>1.06</v>
      </c>
      <c r="M292" s="5">
        <v>1.56</v>
      </c>
      <c r="N292" s="5">
        <v>1.2</v>
      </c>
      <c r="O292" s="5">
        <v>0</v>
      </c>
      <c r="P292" s="5">
        <v>15.35</v>
      </c>
      <c r="Q292" s="5">
        <v>2.93</v>
      </c>
      <c r="R292" s="5">
        <v>1.98</v>
      </c>
      <c r="S292" s="5">
        <v>0</v>
      </c>
      <c r="T292" s="5">
        <v>3.61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100</v>
      </c>
      <c r="AC292" s="5">
        <v>41.76</v>
      </c>
      <c r="AD292" s="5">
        <v>58.24</v>
      </c>
      <c r="AE292" s="6">
        <v>20.47</v>
      </c>
    </row>
    <row r="293" spans="2:31" x14ac:dyDescent="0.25">
      <c r="B293" s="4"/>
      <c r="C293" s="5" t="s">
        <v>36</v>
      </c>
      <c r="D293" s="5">
        <v>33</v>
      </c>
      <c r="E293" s="5" t="s">
        <v>38</v>
      </c>
      <c r="F293" s="5">
        <v>42.6</v>
      </c>
      <c r="G293" s="5">
        <v>0</v>
      </c>
      <c r="H293" s="5">
        <v>1.23</v>
      </c>
      <c r="I293" s="5">
        <v>1.99</v>
      </c>
      <c r="J293" s="5">
        <v>0</v>
      </c>
      <c r="K293" s="5">
        <v>30.67</v>
      </c>
      <c r="L293" s="5">
        <v>0.89</v>
      </c>
      <c r="M293" s="5">
        <v>1.39</v>
      </c>
      <c r="N293" s="5">
        <v>1.76</v>
      </c>
      <c r="O293" s="5">
        <v>0</v>
      </c>
      <c r="P293" s="5">
        <v>19.48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100</v>
      </c>
      <c r="AC293" s="5">
        <v>42.6</v>
      </c>
      <c r="AD293" s="5">
        <v>57.4</v>
      </c>
      <c r="AE293" s="6">
        <v>18.37</v>
      </c>
    </row>
    <row r="294" spans="2:31" x14ac:dyDescent="0.25">
      <c r="B294" s="4"/>
      <c r="C294" s="5" t="s">
        <v>36</v>
      </c>
      <c r="D294" s="5">
        <v>33</v>
      </c>
      <c r="E294" s="5" t="s">
        <v>39</v>
      </c>
      <c r="F294" s="5">
        <v>42.37</v>
      </c>
      <c r="G294" s="5">
        <v>2.17</v>
      </c>
      <c r="H294" s="5">
        <v>1.34</v>
      </c>
      <c r="I294" s="5">
        <v>1.64</v>
      </c>
      <c r="J294" s="5">
        <v>0.01</v>
      </c>
      <c r="K294" s="5">
        <v>28.06</v>
      </c>
      <c r="L294" s="5">
        <v>1.54</v>
      </c>
      <c r="M294" s="5">
        <v>1</v>
      </c>
      <c r="N294" s="5">
        <v>1.91</v>
      </c>
      <c r="O294" s="5">
        <v>0</v>
      </c>
      <c r="P294" s="5">
        <v>19.95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100</v>
      </c>
      <c r="AC294" s="5">
        <v>42.37</v>
      </c>
      <c r="AD294" s="5">
        <v>57.63</v>
      </c>
      <c r="AE294" s="6">
        <v>18.149999999999999</v>
      </c>
    </row>
    <row r="295" spans="2:31" x14ac:dyDescent="0.25">
      <c r="B295" s="4"/>
      <c r="C295" s="5" t="s">
        <v>36</v>
      </c>
      <c r="D295" s="5">
        <v>33</v>
      </c>
      <c r="E295" s="5" t="s">
        <v>40</v>
      </c>
      <c r="F295" s="5">
        <v>38.76</v>
      </c>
      <c r="G295" s="5">
        <v>0.55000000000000004</v>
      </c>
      <c r="H295" s="5">
        <v>1.1399999999999999</v>
      </c>
      <c r="I295" s="5">
        <v>1.51</v>
      </c>
      <c r="J295" s="5">
        <v>0</v>
      </c>
      <c r="K295" s="5">
        <v>29.12</v>
      </c>
      <c r="L295" s="5">
        <v>1.64</v>
      </c>
      <c r="M295" s="5">
        <v>0.13</v>
      </c>
      <c r="N295" s="5">
        <v>1.76</v>
      </c>
      <c r="O295" s="5">
        <v>0</v>
      </c>
      <c r="P295" s="5">
        <v>18.36</v>
      </c>
      <c r="Q295" s="5">
        <v>0</v>
      </c>
      <c r="R295" s="5">
        <v>4.97</v>
      </c>
      <c r="S295" s="5">
        <v>0</v>
      </c>
      <c r="T295" s="5">
        <v>2.0499999999999998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100</v>
      </c>
      <c r="AC295" s="5">
        <v>38.76</v>
      </c>
      <c r="AD295" s="5">
        <v>61.24</v>
      </c>
      <c r="AE295" s="6">
        <v>21.42</v>
      </c>
    </row>
    <row r="296" spans="2:31" x14ac:dyDescent="0.25">
      <c r="B296" s="4"/>
      <c r="C296" s="5" t="s">
        <v>36</v>
      </c>
      <c r="D296" s="5">
        <v>33</v>
      </c>
      <c r="E296" s="5" t="s">
        <v>41</v>
      </c>
      <c r="F296" s="5">
        <v>54.07</v>
      </c>
      <c r="G296" s="5">
        <v>0</v>
      </c>
      <c r="H296" s="5">
        <v>1.0900000000000001</v>
      </c>
      <c r="I296" s="5">
        <v>2.13</v>
      </c>
      <c r="J296" s="5">
        <v>0</v>
      </c>
      <c r="K296" s="5">
        <v>35.65</v>
      </c>
      <c r="L296" s="5">
        <v>0.79</v>
      </c>
      <c r="M296" s="5">
        <v>0.44</v>
      </c>
      <c r="N296" s="5">
        <v>1.51</v>
      </c>
      <c r="O296" s="5">
        <v>0</v>
      </c>
      <c r="P296" s="5">
        <v>0</v>
      </c>
      <c r="Q296" s="5">
        <v>0</v>
      </c>
      <c r="R296" s="5">
        <v>0</v>
      </c>
      <c r="S296" s="5">
        <v>2.2999999999999998</v>
      </c>
      <c r="T296" s="5">
        <v>2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100</v>
      </c>
      <c r="AC296" s="5">
        <v>54.07</v>
      </c>
      <c r="AD296" s="5">
        <v>45.93</v>
      </c>
      <c r="AE296" s="6">
        <v>12.61</v>
      </c>
    </row>
    <row r="297" spans="2:31" x14ac:dyDescent="0.25">
      <c r="B297" s="4"/>
      <c r="C297" s="5" t="s">
        <v>36</v>
      </c>
      <c r="D297" s="5">
        <v>33</v>
      </c>
      <c r="E297" s="5" t="s">
        <v>42</v>
      </c>
      <c r="F297" s="5">
        <v>42.56</v>
      </c>
      <c r="G297" s="5">
        <v>0.16</v>
      </c>
      <c r="H297" s="5">
        <v>2.14</v>
      </c>
      <c r="I297" s="5">
        <v>1.38</v>
      </c>
      <c r="J297" s="5">
        <v>0</v>
      </c>
      <c r="K297" s="5">
        <v>27.95</v>
      </c>
      <c r="L297" s="5">
        <v>1.97</v>
      </c>
      <c r="M297" s="5">
        <v>1.64</v>
      </c>
      <c r="N297" s="5">
        <v>1.41</v>
      </c>
      <c r="O297" s="5">
        <v>0</v>
      </c>
      <c r="P297" s="5">
        <v>17.170000000000002</v>
      </c>
      <c r="Q297" s="5">
        <v>0</v>
      </c>
      <c r="R297" s="5">
        <v>1.55</v>
      </c>
      <c r="S297" s="5">
        <v>0</v>
      </c>
      <c r="T297" s="5">
        <v>2.0699999999999998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100</v>
      </c>
      <c r="AC297" s="5">
        <v>42.56</v>
      </c>
      <c r="AD297" s="5">
        <v>57.44</v>
      </c>
      <c r="AE297" s="6">
        <v>19.16</v>
      </c>
    </row>
    <row r="298" spans="2:31" x14ac:dyDescent="0.25">
      <c r="B298" s="4"/>
      <c r="C298" s="5" t="s">
        <v>43</v>
      </c>
      <c r="D298" s="5" t="s">
        <v>44</v>
      </c>
      <c r="E298" s="5"/>
      <c r="F298" s="5">
        <f>TTEST(F286:F291,F292:F297,2,2)</f>
        <v>0.24434919974274505</v>
      </c>
      <c r="G298" s="5">
        <f>TTEST(G286:G291,G292:G297,2,2)</f>
        <v>0.6912933432761168</v>
      </c>
      <c r="H298" s="5">
        <f t="shared" ref="H298" si="83">TTEST(H286:H291,H292:H297,2,2)</f>
        <v>0.10237034635333329</v>
      </c>
      <c r="I298" s="5">
        <f t="shared" ref="I298" si="84">TTEST(I286:I291,I292:I297,2,2)</f>
        <v>7.7012881557718169E-2</v>
      </c>
      <c r="J298" s="5">
        <f t="shared" ref="J298" si="85">TTEST(J286:J291,J292:J297,2,2)</f>
        <v>0.66425147173113586</v>
      </c>
      <c r="K298" s="5">
        <f t="shared" ref="K298" si="86">TTEST(K286:K291,K292:K297,2,2)</f>
        <v>0.60244119012223118</v>
      </c>
      <c r="L298" s="5">
        <f t="shared" ref="L298" si="87">TTEST(L286:L291,L292:L297,2,2)</f>
        <v>0.84257033428443606</v>
      </c>
      <c r="M298" s="5">
        <f>TTEST(M286:M291,M292:M297,2,2)</f>
        <v>0.93035473406054137</v>
      </c>
      <c r="N298" s="5">
        <f t="shared" ref="N298" si="88">TTEST(N286:N291,N292:N297,2,2)</f>
        <v>0.37741676619138087</v>
      </c>
      <c r="O298" s="5" t="e">
        <f t="shared" ref="O298" si="89">TTEST(O286:O291,O292:O297,2,2)</f>
        <v>#DIV/0!</v>
      </c>
      <c r="P298" s="5">
        <f>TTEST(P286:P291,P292:P297,2,2)</f>
        <v>0.43834397274567016</v>
      </c>
      <c r="Q298" s="5">
        <f t="shared" ref="Q298" si="90">TTEST(Q286:Q291,Q292:Q297,2,2)</f>
        <v>0.68233259631946286</v>
      </c>
      <c r="R298" s="5">
        <f t="shared" ref="R298" si="91">TTEST(R286:R291,R292:R297,2,2)</f>
        <v>0.9233311480264601</v>
      </c>
      <c r="S298" s="5">
        <f t="shared" ref="S298" si="92">TTEST(S286:S291,S292:S297,2,2)</f>
        <v>0.48919928435918525</v>
      </c>
      <c r="T298" s="5">
        <f t="shared" ref="T298" si="93">TTEST(T286:T291,T292:T297,2,2)</f>
        <v>0.93361786919326128</v>
      </c>
      <c r="U298" s="5" t="e">
        <f t="shared" ref="U298" si="94">TTEST(U286:U291,U292:U297,2,2)</f>
        <v>#DIV/0!</v>
      </c>
      <c r="V298" s="5">
        <f t="shared" ref="V298" si="95">TTEST(V286:V291,V292:V297,2,2)</f>
        <v>0.34089313230205975</v>
      </c>
      <c r="W298" s="5" t="e">
        <f t="shared" ref="W298" si="96">TTEST(W286:W291,W292:W297,2,2)</f>
        <v>#DIV/0!</v>
      </c>
      <c r="X298" s="5" t="e">
        <f t="shared" ref="X298" si="97">TTEST(X286:X291,X292:X297,2,2)</f>
        <v>#DIV/0!</v>
      </c>
      <c r="Y298" s="5" t="e">
        <f t="shared" ref="Y298" si="98">TTEST(Y286:Y291,Y292:Y297,2,2)</f>
        <v>#DIV/0!</v>
      </c>
      <c r="Z298" s="5" t="e">
        <f t="shared" ref="Z298" si="99">TTEST(Z286:Z291,Z292:Z297,2,2)</f>
        <v>#DIV/0!</v>
      </c>
      <c r="AA298" s="5">
        <f>TTEST(AA286:AA291,AA292:AA297,2,2)</f>
        <v>0.34089313230205975</v>
      </c>
      <c r="AB298" s="5" t="e">
        <f>TTEST(AB286:AB291,AB292:AB297,2,2)</f>
        <v>#DIV/0!</v>
      </c>
      <c r="AC298" s="5">
        <f t="shared" ref="AC298" si="100">TTEST(AC286:AC291,AC292:AC297,2,2)</f>
        <v>0.24434919974274505</v>
      </c>
      <c r="AD298" s="5">
        <f t="shared" ref="AD298" si="101">TTEST(AD286:AD291,AD292:AD297,2,2)</f>
        <v>0.24434919974274505</v>
      </c>
      <c r="AE298" s="6">
        <f t="shared" ref="AE298" si="102">TTEST(AE286:AE291,AE292:AE297,2,2)</f>
        <v>0.22371258846391137</v>
      </c>
    </row>
    <row r="299" spans="2:31" x14ac:dyDescent="0.25">
      <c r="B299" s="4"/>
      <c r="C299" s="5" t="s">
        <v>45</v>
      </c>
      <c r="D299" s="5" t="s">
        <v>46</v>
      </c>
      <c r="E299" s="5" t="s">
        <v>47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6"/>
    </row>
    <row r="300" spans="2:31" x14ac:dyDescent="0.25">
      <c r="B300" s="4"/>
      <c r="C300" s="5" t="s">
        <v>29</v>
      </c>
      <c r="D300" s="5">
        <v>59.31</v>
      </c>
      <c r="E300" s="5">
        <v>2.7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6"/>
    </row>
    <row r="301" spans="2:31" ht="15.75" thickBot="1" x14ac:dyDescent="0.3">
      <c r="B301" s="7"/>
      <c r="C301" s="8" t="s">
        <v>36</v>
      </c>
      <c r="D301" s="8">
        <v>56.31</v>
      </c>
      <c r="E301" s="8">
        <v>5.2919999999999998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9"/>
    </row>
    <row r="302" spans="2:31" ht="15.75" thickBot="1" x14ac:dyDescent="0.3"/>
    <row r="303" spans="2:31" x14ac:dyDescent="0.25">
      <c r="B303" s="10" t="s">
        <v>88</v>
      </c>
      <c r="C303" s="2" t="s">
        <v>1</v>
      </c>
      <c r="D303" s="2" t="s">
        <v>89</v>
      </c>
      <c r="E303" s="2"/>
      <c r="F303" s="2"/>
      <c r="G303" s="2"/>
      <c r="H303" s="2"/>
      <c r="I303" s="2"/>
      <c r="J303" s="2"/>
      <c r="K303" s="2"/>
      <c r="L303" s="2"/>
      <c r="M303" s="2"/>
      <c r="N303" s="3"/>
    </row>
    <row r="304" spans="2:31" x14ac:dyDescent="0.25">
      <c r="B304" s="4" t="s">
        <v>3</v>
      </c>
      <c r="C304" s="5" t="s">
        <v>4</v>
      </c>
      <c r="D304" s="5">
        <v>6.6</v>
      </c>
      <c r="E304" s="5" t="s">
        <v>5</v>
      </c>
      <c r="F304" s="5"/>
      <c r="G304" s="5"/>
      <c r="H304" s="5"/>
      <c r="I304" s="5"/>
      <c r="J304" s="5"/>
      <c r="K304" s="5"/>
      <c r="L304" s="5"/>
      <c r="M304" s="5"/>
      <c r="N304" s="6"/>
    </row>
    <row r="305" spans="2:14" x14ac:dyDescent="0.25">
      <c r="B305" s="4"/>
      <c r="C305" s="5" t="s">
        <v>6</v>
      </c>
      <c r="D305" s="5">
        <v>0.2</v>
      </c>
      <c r="E305" s="5" t="s">
        <v>5</v>
      </c>
      <c r="F305" s="5"/>
      <c r="G305" s="5"/>
      <c r="H305" s="5"/>
      <c r="I305" s="5"/>
      <c r="J305" s="5"/>
      <c r="K305" s="5"/>
      <c r="L305" s="5"/>
      <c r="M305" s="5"/>
      <c r="N305" s="6"/>
    </row>
    <row r="306" spans="2:14" x14ac:dyDescent="0.25">
      <c r="B306" s="4"/>
      <c r="C306" s="5" t="s">
        <v>7</v>
      </c>
      <c r="D306" s="5">
        <v>15</v>
      </c>
      <c r="E306" s="5" t="s">
        <v>8</v>
      </c>
      <c r="F306" s="5"/>
      <c r="G306" s="5"/>
      <c r="H306" s="5"/>
      <c r="I306" s="5"/>
      <c r="J306" s="5"/>
      <c r="K306" s="5"/>
      <c r="L306" s="5"/>
      <c r="M306" s="5"/>
      <c r="N306" s="6"/>
    </row>
    <row r="307" spans="2:14" x14ac:dyDescent="0.25">
      <c r="B307" s="4"/>
      <c r="C307" s="5" t="s">
        <v>9</v>
      </c>
      <c r="D307" s="5" t="s">
        <v>10</v>
      </c>
      <c r="E307" s="5" t="s">
        <v>11</v>
      </c>
      <c r="F307" s="5"/>
      <c r="G307" s="5"/>
      <c r="H307" s="5"/>
      <c r="I307" s="5"/>
      <c r="J307" s="5"/>
      <c r="K307" s="5"/>
      <c r="L307" s="5"/>
      <c r="M307" s="5"/>
      <c r="N307" s="6"/>
    </row>
    <row r="308" spans="2:14" x14ac:dyDescent="0.25">
      <c r="B308" s="4"/>
      <c r="C308" s="5"/>
      <c r="D308" s="5"/>
      <c r="E308" s="5"/>
      <c r="F308" s="5" t="s">
        <v>12</v>
      </c>
      <c r="G308" s="5"/>
      <c r="H308" s="5"/>
      <c r="I308" s="5"/>
      <c r="J308" s="5"/>
      <c r="K308" s="5"/>
      <c r="L308" s="5" t="s">
        <v>13</v>
      </c>
      <c r="M308" s="5"/>
      <c r="N308" s="6"/>
    </row>
    <row r="309" spans="2:14" x14ac:dyDescent="0.25">
      <c r="B309" s="4"/>
      <c r="C309" s="5"/>
      <c r="D309" s="5"/>
      <c r="E309" s="5"/>
      <c r="F309" s="5" t="s">
        <v>14</v>
      </c>
      <c r="G309" s="5" t="s">
        <v>15</v>
      </c>
      <c r="H309" s="5" t="s">
        <v>16</v>
      </c>
      <c r="I309" s="5" t="s">
        <v>17</v>
      </c>
      <c r="J309" s="5" t="s">
        <v>50</v>
      </c>
      <c r="K309" s="5" t="s">
        <v>18</v>
      </c>
      <c r="L309" s="5" t="s">
        <v>19</v>
      </c>
      <c r="M309" s="5" t="s">
        <v>20</v>
      </c>
      <c r="N309" s="6" t="s">
        <v>21</v>
      </c>
    </row>
    <row r="310" spans="2:14" x14ac:dyDescent="0.25">
      <c r="B310" s="4"/>
      <c r="C310" s="5" t="s">
        <v>22</v>
      </c>
      <c r="D310" s="5" t="s">
        <v>23</v>
      </c>
      <c r="E310" s="5" t="s">
        <v>24</v>
      </c>
      <c r="F310" s="5">
        <v>117.01933</v>
      </c>
      <c r="G310" s="5">
        <v>118.02269</v>
      </c>
      <c r="H310" s="5">
        <v>119.02603999999999</v>
      </c>
      <c r="I310" s="5">
        <v>120.0294</v>
      </c>
      <c r="J310" s="5">
        <v>121.03274999999999</v>
      </c>
      <c r="K310" s="5" t="s">
        <v>25</v>
      </c>
      <c r="L310" s="5" t="s">
        <v>26</v>
      </c>
      <c r="M310" s="5" t="s">
        <v>27</v>
      </c>
      <c r="N310" s="6" t="s">
        <v>28</v>
      </c>
    </row>
    <row r="311" spans="2:14" x14ac:dyDescent="0.25">
      <c r="B311" s="4"/>
      <c r="C311" s="5" t="s">
        <v>29</v>
      </c>
      <c r="D311" s="5">
        <v>34</v>
      </c>
      <c r="E311" s="5" t="s">
        <v>30</v>
      </c>
      <c r="F311" s="5">
        <v>36.46</v>
      </c>
      <c r="G311" s="5">
        <v>8.0399999999999991</v>
      </c>
      <c r="H311" s="5">
        <v>22.32</v>
      </c>
      <c r="I311" s="5">
        <v>15.91</v>
      </c>
      <c r="J311" s="5">
        <v>17.28</v>
      </c>
      <c r="K311" s="5">
        <v>100</v>
      </c>
      <c r="L311" s="5">
        <v>36.46</v>
      </c>
      <c r="M311" s="5">
        <v>63.54</v>
      </c>
      <c r="N311" s="6">
        <v>42.38</v>
      </c>
    </row>
    <row r="312" spans="2:14" x14ac:dyDescent="0.25">
      <c r="B312" s="4"/>
      <c r="C312" s="5" t="s">
        <v>29</v>
      </c>
      <c r="D312" s="5">
        <v>34</v>
      </c>
      <c r="E312" s="5" t="s">
        <v>31</v>
      </c>
      <c r="F312" s="5">
        <v>35.83</v>
      </c>
      <c r="G312" s="5">
        <v>8.19</v>
      </c>
      <c r="H312" s="5">
        <v>22.83</v>
      </c>
      <c r="I312" s="5">
        <v>15.9</v>
      </c>
      <c r="J312" s="5">
        <v>17.239999999999998</v>
      </c>
      <c r="K312" s="5">
        <v>100</v>
      </c>
      <c r="L312" s="5">
        <v>35.83</v>
      </c>
      <c r="M312" s="5">
        <v>64.17</v>
      </c>
      <c r="N312" s="6">
        <v>42.63</v>
      </c>
    </row>
    <row r="313" spans="2:14" x14ac:dyDescent="0.25">
      <c r="B313" s="4"/>
      <c r="C313" s="5" t="s">
        <v>29</v>
      </c>
      <c r="D313" s="5">
        <v>34</v>
      </c>
      <c r="E313" s="5" t="s">
        <v>32</v>
      </c>
      <c r="F313" s="5">
        <v>37.01</v>
      </c>
      <c r="G313" s="5">
        <v>8.1199999999999992</v>
      </c>
      <c r="H313" s="5">
        <v>22.6</v>
      </c>
      <c r="I313" s="5">
        <v>15.55</v>
      </c>
      <c r="J313" s="5">
        <v>16.73</v>
      </c>
      <c r="K313" s="5">
        <v>100</v>
      </c>
      <c r="L313" s="5">
        <v>37.01</v>
      </c>
      <c r="M313" s="5">
        <v>62.99</v>
      </c>
      <c r="N313" s="6">
        <v>41.71</v>
      </c>
    </row>
    <row r="314" spans="2:14" x14ac:dyDescent="0.25">
      <c r="B314" s="4"/>
      <c r="C314" s="5" t="s">
        <v>29</v>
      </c>
      <c r="D314" s="5">
        <v>34</v>
      </c>
      <c r="E314" s="5" t="s">
        <v>33</v>
      </c>
      <c r="F314" s="5">
        <v>38.9</v>
      </c>
      <c r="G314" s="5">
        <v>7.82</v>
      </c>
      <c r="H314" s="5">
        <v>22.11</v>
      </c>
      <c r="I314" s="5">
        <v>14.71</v>
      </c>
      <c r="J314" s="5">
        <v>16.45</v>
      </c>
      <c r="K314" s="5">
        <v>100</v>
      </c>
      <c r="L314" s="5">
        <v>38.9</v>
      </c>
      <c r="M314" s="5">
        <v>61.1</v>
      </c>
      <c r="N314" s="6">
        <v>40.5</v>
      </c>
    </row>
    <row r="315" spans="2:14" x14ac:dyDescent="0.25">
      <c r="B315" s="4"/>
      <c r="C315" s="5" t="s">
        <v>29</v>
      </c>
      <c r="D315" s="5">
        <v>34</v>
      </c>
      <c r="E315" s="5" t="s">
        <v>34</v>
      </c>
      <c r="F315" s="5">
        <v>36.78</v>
      </c>
      <c r="G315" s="5">
        <v>7.38</v>
      </c>
      <c r="H315" s="5">
        <v>23.04</v>
      </c>
      <c r="I315" s="5">
        <v>15.42</v>
      </c>
      <c r="J315" s="5">
        <v>17.38</v>
      </c>
      <c r="K315" s="5">
        <v>100</v>
      </c>
      <c r="L315" s="5">
        <v>36.78</v>
      </c>
      <c r="M315" s="5">
        <v>63.22</v>
      </c>
      <c r="N315" s="6">
        <v>42.31</v>
      </c>
    </row>
    <row r="316" spans="2:14" x14ac:dyDescent="0.25">
      <c r="B316" s="4"/>
      <c r="C316" s="5" t="s">
        <v>29</v>
      </c>
      <c r="D316" s="5">
        <v>34</v>
      </c>
      <c r="E316" s="5" t="s">
        <v>35</v>
      </c>
      <c r="F316" s="5">
        <v>35.32</v>
      </c>
      <c r="G316" s="5">
        <v>8.3800000000000008</v>
      </c>
      <c r="H316" s="5">
        <v>23.72</v>
      </c>
      <c r="I316" s="5">
        <v>16.57</v>
      </c>
      <c r="J316" s="5">
        <v>16.010000000000002</v>
      </c>
      <c r="K316" s="5">
        <v>100</v>
      </c>
      <c r="L316" s="5">
        <v>35.32</v>
      </c>
      <c r="M316" s="5">
        <v>64.680000000000007</v>
      </c>
      <c r="N316" s="6">
        <v>42.39</v>
      </c>
    </row>
    <row r="317" spans="2:14" x14ac:dyDescent="0.25">
      <c r="B317" s="4"/>
      <c r="C317" s="5" t="s">
        <v>36</v>
      </c>
      <c r="D317" s="5">
        <v>34</v>
      </c>
      <c r="E317" s="5" t="s">
        <v>37</v>
      </c>
      <c r="F317" s="5">
        <v>33.700000000000003</v>
      </c>
      <c r="G317" s="5">
        <v>7.45</v>
      </c>
      <c r="H317" s="5">
        <v>23.63</v>
      </c>
      <c r="I317" s="5">
        <v>17.059999999999999</v>
      </c>
      <c r="J317" s="5">
        <v>18.16</v>
      </c>
      <c r="K317" s="5">
        <v>100</v>
      </c>
      <c r="L317" s="5">
        <v>33.700000000000003</v>
      </c>
      <c r="M317" s="5">
        <v>66.3</v>
      </c>
      <c r="N317" s="6">
        <v>44.63</v>
      </c>
    </row>
    <row r="318" spans="2:14" x14ac:dyDescent="0.25">
      <c r="B318" s="4"/>
      <c r="C318" s="5" t="s">
        <v>36</v>
      </c>
      <c r="D318" s="5">
        <v>34</v>
      </c>
      <c r="E318" s="5" t="s">
        <v>38</v>
      </c>
      <c r="F318" s="5">
        <v>36.51</v>
      </c>
      <c r="G318" s="5">
        <v>7.64</v>
      </c>
      <c r="H318" s="5">
        <v>22.28</v>
      </c>
      <c r="I318" s="5">
        <v>15.4</v>
      </c>
      <c r="J318" s="5">
        <v>18.18</v>
      </c>
      <c r="K318" s="5">
        <v>100</v>
      </c>
      <c r="L318" s="5">
        <v>36.51</v>
      </c>
      <c r="M318" s="5">
        <v>63.49</v>
      </c>
      <c r="N318" s="6">
        <v>42.77</v>
      </c>
    </row>
    <row r="319" spans="2:14" x14ac:dyDescent="0.25">
      <c r="B319" s="4"/>
      <c r="C319" s="5" t="s">
        <v>36</v>
      </c>
      <c r="D319" s="5">
        <v>34</v>
      </c>
      <c r="E319" s="5" t="s">
        <v>39</v>
      </c>
      <c r="F319" s="5">
        <v>34.119999999999997</v>
      </c>
      <c r="G319" s="5">
        <v>8.4499999999999993</v>
      </c>
      <c r="H319" s="5">
        <v>22.63</v>
      </c>
      <c r="I319" s="5">
        <v>15.8</v>
      </c>
      <c r="J319" s="5">
        <v>19</v>
      </c>
      <c r="K319" s="5">
        <v>100</v>
      </c>
      <c r="L319" s="5">
        <v>34.119999999999997</v>
      </c>
      <c r="M319" s="5">
        <v>65.88</v>
      </c>
      <c r="N319" s="6">
        <v>44.28</v>
      </c>
    </row>
    <row r="320" spans="2:14" x14ac:dyDescent="0.25">
      <c r="B320" s="4"/>
      <c r="C320" s="5" t="s">
        <v>36</v>
      </c>
      <c r="D320" s="5">
        <v>34</v>
      </c>
      <c r="E320" s="5" t="s">
        <v>40</v>
      </c>
      <c r="F320" s="5">
        <v>34.76</v>
      </c>
      <c r="G320" s="5">
        <v>7.32</v>
      </c>
      <c r="H320" s="5">
        <v>22.12</v>
      </c>
      <c r="I320" s="5">
        <v>16.21</v>
      </c>
      <c r="J320" s="5">
        <v>19.579999999999998</v>
      </c>
      <c r="K320" s="5">
        <v>100</v>
      </c>
      <c r="L320" s="5">
        <v>34.76</v>
      </c>
      <c r="M320" s="5">
        <v>65.239999999999995</v>
      </c>
      <c r="N320" s="6">
        <v>44.63</v>
      </c>
    </row>
    <row r="321" spans="2:15" x14ac:dyDescent="0.25">
      <c r="B321" s="4"/>
      <c r="C321" s="5" t="s">
        <v>36</v>
      </c>
      <c r="D321" s="5">
        <v>34</v>
      </c>
      <c r="E321" s="5" t="s">
        <v>41</v>
      </c>
      <c r="F321" s="5">
        <v>31.7</v>
      </c>
      <c r="G321" s="5">
        <v>7.52</v>
      </c>
      <c r="H321" s="5">
        <v>23.64</v>
      </c>
      <c r="I321" s="5">
        <v>17.46</v>
      </c>
      <c r="J321" s="5">
        <v>19.68</v>
      </c>
      <c r="K321" s="5">
        <v>100</v>
      </c>
      <c r="L321" s="5">
        <v>31.7</v>
      </c>
      <c r="M321" s="5">
        <v>68.3</v>
      </c>
      <c r="N321" s="6">
        <v>46.48</v>
      </c>
    </row>
    <row r="322" spans="2:15" x14ac:dyDescent="0.25">
      <c r="B322" s="4"/>
      <c r="C322" s="5" t="s">
        <v>36</v>
      </c>
      <c r="D322" s="5">
        <v>34</v>
      </c>
      <c r="E322" s="5" t="s">
        <v>42</v>
      </c>
      <c r="F322" s="5">
        <v>33.79</v>
      </c>
      <c r="G322" s="5">
        <v>7.09</v>
      </c>
      <c r="H322" s="5">
        <v>23.81</v>
      </c>
      <c r="I322" s="5">
        <v>16.22</v>
      </c>
      <c r="J322" s="5">
        <v>19.100000000000001</v>
      </c>
      <c r="K322" s="5">
        <v>100</v>
      </c>
      <c r="L322" s="5">
        <v>33.79</v>
      </c>
      <c r="M322" s="5">
        <v>66.209999999999994</v>
      </c>
      <c r="N322" s="6">
        <v>44.94</v>
      </c>
    </row>
    <row r="323" spans="2:15" x14ac:dyDescent="0.25">
      <c r="B323" s="4"/>
      <c r="C323" s="5" t="s">
        <v>43</v>
      </c>
      <c r="D323" s="5" t="s">
        <v>44</v>
      </c>
      <c r="E323" s="5"/>
      <c r="F323" s="5">
        <f>TTEST(F311:F316,F317:F322,2,2)</f>
        <v>9.2488732123699128E-3</v>
      </c>
      <c r="G323" s="5">
        <f>TTEST(G311:G316,G317:G322,2,2)</f>
        <v>0.1158446307915043</v>
      </c>
      <c r="H323" s="5">
        <f t="shared" ref="H323" si="103">TTEST(H311:H316,H317:H322,2,2)</f>
        <v>0.53741825259409726</v>
      </c>
      <c r="I323" s="5">
        <f t="shared" ref="I323" si="104">TTEST(I311:I316,I317:I322,2,2)</f>
        <v>0.12242387667566244</v>
      </c>
      <c r="J323" s="5">
        <f t="shared" ref="J323" si="105">TTEST(J311:J316,J317:J322,2,2)</f>
        <v>1.3051435439969848E-4</v>
      </c>
      <c r="K323" s="5" t="e">
        <f t="shared" ref="K323" si="106">TTEST(K311:K316,K317:K322,2,2)</f>
        <v>#DIV/0!</v>
      </c>
      <c r="L323" s="5">
        <f t="shared" ref="L323" si="107">TTEST(L311:L316,L317:L322,2,2)</f>
        <v>9.2488732123699128E-3</v>
      </c>
      <c r="M323" s="5">
        <f>TTEST(M311:M316,M317:M322,2,2)</f>
        <v>9.2488732123700724E-3</v>
      </c>
      <c r="N323" s="6">
        <f t="shared" ref="N323" si="108">TTEST(N311:N316,N317:N322,2,2)</f>
        <v>1.1187556577377617E-3</v>
      </c>
    </row>
    <row r="324" spans="2:15" x14ac:dyDescent="0.25">
      <c r="B324" s="4"/>
      <c r="C324" s="5" t="s">
        <v>45</v>
      </c>
      <c r="D324" s="5" t="s">
        <v>46</v>
      </c>
      <c r="E324" s="5" t="s">
        <v>47</v>
      </c>
      <c r="F324" s="5"/>
      <c r="G324" s="5"/>
      <c r="H324" s="5"/>
      <c r="I324" s="5"/>
      <c r="J324" s="5"/>
      <c r="K324" s="5"/>
      <c r="L324" s="5"/>
      <c r="M324" s="5"/>
      <c r="N324" s="6"/>
    </row>
    <row r="325" spans="2:15" x14ac:dyDescent="0.25">
      <c r="B325" s="4"/>
      <c r="C325" s="5" t="s">
        <v>29</v>
      </c>
      <c r="D325" s="5">
        <v>63.28</v>
      </c>
      <c r="E325" s="5">
        <v>1.24</v>
      </c>
      <c r="F325" s="5"/>
      <c r="G325" s="5"/>
      <c r="H325" s="5"/>
      <c r="I325" s="5"/>
      <c r="J325" s="5"/>
      <c r="K325" s="5"/>
      <c r="L325" s="5"/>
      <c r="M325" s="5"/>
      <c r="N325" s="6"/>
    </row>
    <row r="326" spans="2:15" ht="15.75" thickBot="1" x14ac:dyDescent="0.3">
      <c r="B326" s="7"/>
      <c r="C326" s="8" t="s">
        <v>36</v>
      </c>
      <c r="D326" s="8">
        <v>65.900000000000006</v>
      </c>
      <c r="E326" s="8">
        <v>1.5660000000000001</v>
      </c>
      <c r="F326" s="8"/>
      <c r="G326" s="8"/>
      <c r="H326" s="8"/>
      <c r="I326" s="8"/>
      <c r="J326" s="8"/>
      <c r="K326" s="8"/>
      <c r="L326" s="8"/>
      <c r="M326" s="8"/>
      <c r="N326" s="9"/>
    </row>
    <row r="327" spans="2:15" ht="15.75" thickBot="1" x14ac:dyDescent="0.3"/>
    <row r="328" spans="2:15" x14ac:dyDescent="0.25">
      <c r="B328" s="10" t="s">
        <v>90</v>
      </c>
      <c r="C328" s="2" t="s">
        <v>1</v>
      </c>
      <c r="D328" s="2" t="s">
        <v>91</v>
      </c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3"/>
    </row>
    <row r="329" spans="2:15" x14ac:dyDescent="0.25">
      <c r="B329" s="4" t="s">
        <v>3</v>
      </c>
      <c r="C329" s="5" t="s">
        <v>4</v>
      </c>
      <c r="D329" s="5">
        <v>6.65</v>
      </c>
      <c r="E329" s="5" t="s">
        <v>5</v>
      </c>
      <c r="F329" s="5"/>
      <c r="G329" s="5"/>
      <c r="H329" s="5"/>
      <c r="I329" s="5"/>
      <c r="J329" s="5"/>
      <c r="K329" s="5"/>
      <c r="L329" s="5"/>
      <c r="M329" s="5"/>
      <c r="N329" s="5"/>
      <c r="O329" s="6"/>
    </row>
    <row r="330" spans="2:15" x14ac:dyDescent="0.25">
      <c r="B330" s="4"/>
      <c r="C330" s="5" t="s">
        <v>6</v>
      </c>
      <c r="D330" s="5">
        <v>0.2</v>
      </c>
      <c r="E330" s="5" t="s">
        <v>5</v>
      </c>
      <c r="F330" s="5"/>
      <c r="G330" s="5"/>
      <c r="H330" s="5"/>
      <c r="I330" s="5"/>
      <c r="J330" s="5"/>
      <c r="K330" s="5"/>
      <c r="L330" s="5"/>
      <c r="M330" s="5"/>
      <c r="N330" s="5"/>
      <c r="O330" s="6"/>
    </row>
    <row r="331" spans="2:15" x14ac:dyDescent="0.25">
      <c r="B331" s="4"/>
      <c r="C331" s="5" t="s">
        <v>7</v>
      </c>
      <c r="D331" s="5">
        <v>15</v>
      </c>
      <c r="E331" s="5" t="s">
        <v>8</v>
      </c>
      <c r="F331" s="5"/>
      <c r="G331" s="5"/>
      <c r="H331" s="5"/>
      <c r="I331" s="5"/>
      <c r="J331" s="5"/>
      <c r="K331" s="5"/>
      <c r="L331" s="5"/>
      <c r="M331" s="5"/>
      <c r="N331" s="5"/>
      <c r="O331" s="6"/>
    </row>
    <row r="332" spans="2:15" x14ac:dyDescent="0.25">
      <c r="B332" s="4"/>
      <c r="C332" s="5" t="s">
        <v>9</v>
      </c>
      <c r="D332" s="5" t="s">
        <v>10</v>
      </c>
      <c r="E332" s="5" t="s">
        <v>11</v>
      </c>
      <c r="F332" s="5"/>
      <c r="G332" s="5"/>
      <c r="H332" s="5"/>
      <c r="I332" s="5"/>
      <c r="J332" s="5"/>
      <c r="K332" s="5"/>
      <c r="L332" s="5"/>
      <c r="M332" s="5"/>
      <c r="N332" s="5"/>
      <c r="O332" s="6"/>
    </row>
    <row r="333" spans="2:15" x14ac:dyDescent="0.25">
      <c r="B333" s="4"/>
      <c r="C333" s="5"/>
      <c r="D333" s="5"/>
      <c r="E333" s="5"/>
      <c r="F333" s="5" t="s">
        <v>12</v>
      </c>
      <c r="G333" s="5"/>
      <c r="H333" s="5"/>
      <c r="I333" s="5"/>
      <c r="J333" s="5"/>
      <c r="K333" s="5"/>
      <c r="L333" s="5"/>
      <c r="M333" s="5" t="s">
        <v>13</v>
      </c>
      <c r="N333" s="5"/>
      <c r="O333" s="6"/>
    </row>
    <row r="334" spans="2:15" x14ac:dyDescent="0.25">
      <c r="B334" s="4"/>
      <c r="C334" s="5"/>
      <c r="D334" s="5"/>
      <c r="E334" s="5"/>
      <c r="F334" s="5" t="s">
        <v>14</v>
      </c>
      <c r="G334" s="5" t="s">
        <v>15</v>
      </c>
      <c r="H334" s="5" t="s">
        <v>16</v>
      </c>
      <c r="I334" s="5" t="s">
        <v>17</v>
      </c>
      <c r="J334" s="5" t="s">
        <v>50</v>
      </c>
      <c r="K334" s="5" t="s">
        <v>51</v>
      </c>
      <c r="L334" s="5" t="s">
        <v>18</v>
      </c>
      <c r="M334" s="5" t="s">
        <v>19</v>
      </c>
      <c r="N334" s="5" t="s">
        <v>20</v>
      </c>
      <c r="O334" s="6" t="s">
        <v>21</v>
      </c>
    </row>
    <row r="335" spans="2:15" x14ac:dyDescent="0.25">
      <c r="B335" s="4"/>
      <c r="C335" s="5" t="s">
        <v>22</v>
      </c>
      <c r="D335" s="5" t="s">
        <v>23</v>
      </c>
      <c r="E335" s="5" t="s">
        <v>24</v>
      </c>
      <c r="F335" s="5">
        <v>229.01187999999999</v>
      </c>
      <c r="G335" s="5">
        <v>230.01523</v>
      </c>
      <c r="H335" s="5">
        <v>231.01858999999999</v>
      </c>
      <c r="I335" s="5">
        <v>232.02194</v>
      </c>
      <c r="J335" s="5">
        <v>233.02529999999999</v>
      </c>
      <c r="K335" s="5">
        <v>234.02865</v>
      </c>
      <c r="L335" s="5" t="s">
        <v>25</v>
      </c>
      <c r="M335" s="5" t="s">
        <v>26</v>
      </c>
      <c r="N335" s="5" t="s">
        <v>27</v>
      </c>
      <c r="O335" s="6" t="s">
        <v>28</v>
      </c>
    </row>
    <row r="336" spans="2:15" x14ac:dyDescent="0.25">
      <c r="B336" s="4"/>
      <c r="C336" s="5" t="s">
        <v>29</v>
      </c>
      <c r="D336" s="5">
        <v>36</v>
      </c>
      <c r="E336" s="5" t="s">
        <v>30</v>
      </c>
      <c r="F336" s="5">
        <v>4.82</v>
      </c>
      <c r="G336" s="5">
        <v>0.15</v>
      </c>
      <c r="H336" s="5">
        <v>0</v>
      </c>
      <c r="I336" s="5">
        <v>3.77</v>
      </c>
      <c r="J336" s="5">
        <v>0</v>
      </c>
      <c r="K336" s="5">
        <v>91.26</v>
      </c>
      <c r="L336" s="5">
        <v>100</v>
      </c>
      <c r="M336" s="5">
        <v>4.82</v>
      </c>
      <c r="N336" s="5">
        <v>95.18</v>
      </c>
      <c r="O336" s="6">
        <v>93.55</v>
      </c>
    </row>
    <row r="337" spans="2:15" x14ac:dyDescent="0.25">
      <c r="B337" s="4"/>
      <c r="C337" s="5" t="s">
        <v>29</v>
      </c>
      <c r="D337" s="5">
        <v>36</v>
      </c>
      <c r="E337" s="5" t="s">
        <v>31</v>
      </c>
      <c r="F337" s="5">
        <v>6.58</v>
      </c>
      <c r="G337" s="5">
        <v>0.17</v>
      </c>
      <c r="H337" s="5">
        <v>0</v>
      </c>
      <c r="I337" s="5">
        <v>3.54</v>
      </c>
      <c r="J337" s="5">
        <v>0</v>
      </c>
      <c r="K337" s="5">
        <v>89.71</v>
      </c>
      <c r="L337" s="5">
        <v>100</v>
      </c>
      <c r="M337" s="5">
        <v>6.58</v>
      </c>
      <c r="N337" s="5">
        <v>93.42</v>
      </c>
      <c r="O337" s="6">
        <v>91.87</v>
      </c>
    </row>
    <row r="338" spans="2:15" x14ac:dyDescent="0.25">
      <c r="B338" s="4"/>
      <c r="C338" s="5" t="s">
        <v>29</v>
      </c>
      <c r="D338" s="5">
        <v>36</v>
      </c>
      <c r="E338" s="5" t="s">
        <v>32</v>
      </c>
      <c r="F338" s="5">
        <v>4.42</v>
      </c>
      <c r="G338" s="5">
        <v>0.12</v>
      </c>
      <c r="H338" s="5">
        <v>0.84</v>
      </c>
      <c r="I338" s="5">
        <v>3.02</v>
      </c>
      <c r="J338" s="5">
        <v>0</v>
      </c>
      <c r="K338" s="5">
        <v>91.6</v>
      </c>
      <c r="L338" s="5">
        <v>100</v>
      </c>
      <c r="M338" s="5">
        <v>4.42</v>
      </c>
      <c r="N338" s="5">
        <v>95.58</v>
      </c>
      <c r="O338" s="6">
        <v>93.77</v>
      </c>
    </row>
    <row r="339" spans="2:15" x14ac:dyDescent="0.25">
      <c r="B339" s="4"/>
      <c r="C339" s="5" t="s">
        <v>29</v>
      </c>
      <c r="D339" s="5">
        <v>36</v>
      </c>
      <c r="E339" s="5" t="s">
        <v>33</v>
      </c>
      <c r="F339" s="5">
        <v>4.6399999999999997</v>
      </c>
      <c r="G339" s="5">
        <v>0.22</v>
      </c>
      <c r="H339" s="5">
        <v>0</v>
      </c>
      <c r="I339" s="5">
        <v>2.8</v>
      </c>
      <c r="J339" s="5">
        <v>0</v>
      </c>
      <c r="K339" s="5">
        <v>92.34</v>
      </c>
      <c r="L339" s="5">
        <v>100</v>
      </c>
      <c r="M339" s="5">
        <v>4.6399999999999997</v>
      </c>
      <c r="N339" s="5">
        <v>95.36</v>
      </c>
      <c r="O339" s="6">
        <v>94.07</v>
      </c>
    </row>
    <row r="340" spans="2:15" x14ac:dyDescent="0.25">
      <c r="B340" s="4"/>
      <c r="C340" s="5" t="s">
        <v>29</v>
      </c>
      <c r="D340" s="5">
        <v>36</v>
      </c>
      <c r="E340" s="5" t="s">
        <v>34</v>
      </c>
      <c r="F340" s="5">
        <v>4.0999999999999996</v>
      </c>
      <c r="G340" s="5">
        <v>0.1</v>
      </c>
      <c r="H340" s="5">
        <v>0</v>
      </c>
      <c r="I340" s="5">
        <v>2.5099999999999998</v>
      </c>
      <c r="J340" s="5">
        <v>0</v>
      </c>
      <c r="K340" s="5">
        <v>93.29</v>
      </c>
      <c r="L340" s="5">
        <v>100</v>
      </c>
      <c r="M340" s="5">
        <v>4.0999999999999996</v>
      </c>
      <c r="N340" s="5">
        <v>95.9</v>
      </c>
      <c r="O340" s="6">
        <v>94.81</v>
      </c>
    </row>
    <row r="341" spans="2:15" x14ac:dyDescent="0.25">
      <c r="B341" s="4"/>
      <c r="C341" s="5" t="s">
        <v>29</v>
      </c>
      <c r="D341" s="5">
        <v>36</v>
      </c>
      <c r="E341" s="5" t="s">
        <v>35</v>
      </c>
      <c r="F341" s="5">
        <v>4.53</v>
      </c>
      <c r="G341" s="5">
        <v>0.12</v>
      </c>
      <c r="H341" s="5">
        <v>1.24</v>
      </c>
      <c r="I341" s="5">
        <v>3.09</v>
      </c>
      <c r="J341" s="5">
        <v>0</v>
      </c>
      <c r="K341" s="5">
        <v>91.01</v>
      </c>
      <c r="L341" s="5">
        <v>100</v>
      </c>
      <c r="M341" s="5">
        <v>4.53</v>
      </c>
      <c r="N341" s="5">
        <v>95.47</v>
      </c>
      <c r="O341" s="6">
        <v>93.39</v>
      </c>
    </row>
    <row r="342" spans="2:15" x14ac:dyDescent="0.25">
      <c r="B342" s="4"/>
      <c r="C342" s="5" t="s">
        <v>36</v>
      </c>
      <c r="D342" s="5">
        <v>36</v>
      </c>
      <c r="E342" s="5" t="s">
        <v>37</v>
      </c>
      <c r="F342" s="5">
        <v>5.9</v>
      </c>
      <c r="G342" s="5">
        <v>0.13</v>
      </c>
      <c r="H342" s="5">
        <v>0</v>
      </c>
      <c r="I342" s="5">
        <v>3.34</v>
      </c>
      <c r="J342" s="5">
        <v>0</v>
      </c>
      <c r="K342" s="5">
        <v>90.63</v>
      </c>
      <c r="L342" s="5">
        <v>100</v>
      </c>
      <c r="M342" s="5">
        <v>5.9</v>
      </c>
      <c r="N342" s="5">
        <v>94.1</v>
      </c>
      <c r="O342" s="6">
        <v>92.66</v>
      </c>
    </row>
    <row r="343" spans="2:15" x14ac:dyDescent="0.25">
      <c r="B343" s="4"/>
      <c r="C343" s="5" t="s">
        <v>36</v>
      </c>
      <c r="D343" s="5">
        <v>36</v>
      </c>
      <c r="E343" s="5" t="s">
        <v>38</v>
      </c>
      <c r="F343" s="5">
        <v>6.2</v>
      </c>
      <c r="G343" s="5">
        <v>0.3</v>
      </c>
      <c r="H343" s="5">
        <v>0</v>
      </c>
      <c r="I343" s="5">
        <v>3.49</v>
      </c>
      <c r="J343" s="5">
        <v>0</v>
      </c>
      <c r="K343" s="5">
        <v>90.01</v>
      </c>
      <c r="L343" s="5">
        <v>100</v>
      </c>
      <c r="M343" s="5">
        <v>6.2</v>
      </c>
      <c r="N343" s="5">
        <v>93.8</v>
      </c>
      <c r="O343" s="6">
        <v>92.16</v>
      </c>
    </row>
    <row r="344" spans="2:15" x14ac:dyDescent="0.25">
      <c r="B344" s="4"/>
      <c r="C344" s="5" t="s">
        <v>36</v>
      </c>
      <c r="D344" s="5">
        <v>36</v>
      </c>
      <c r="E344" s="5" t="s">
        <v>39</v>
      </c>
      <c r="F344" s="5">
        <v>5.32</v>
      </c>
      <c r="G344" s="5">
        <v>0.28999999999999998</v>
      </c>
      <c r="H344" s="5">
        <v>0</v>
      </c>
      <c r="I344" s="5">
        <v>3.44</v>
      </c>
      <c r="J344" s="5">
        <v>0</v>
      </c>
      <c r="K344" s="5">
        <v>90.94</v>
      </c>
      <c r="L344" s="5">
        <v>100</v>
      </c>
      <c r="M344" s="5">
        <v>5.32</v>
      </c>
      <c r="N344" s="5">
        <v>94.68</v>
      </c>
      <c r="O344" s="6">
        <v>93.06</v>
      </c>
    </row>
    <row r="345" spans="2:15" x14ac:dyDescent="0.25">
      <c r="B345" s="4"/>
      <c r="C345" s="5" t="s">
        <v>36</v>
      </c>
      <c r="D345" s="5">
        <v>36</v>
      </c>
      <c r="E345" s="5" t="s">
        <v>40</v>
      </c>
      <c r="F345" s="5">
        <v>5.25</v>
      </c>
      <c r="G345" s="5">
        <v>0.2</v>
      </c>
      <c r="H345" s="5">
        <v>0</v>
      </c>
      <c r="I345" s="5">
        <v>2.86</v>
      </c>
      <c r="J345" s="5">
        <v>0</v>
      </c>
      <c r="K345" s="5">
        <v>91.68</v>
      </c>
      <c r="L345" s="5">
        <v>100</v>
      </c>
      <c r="M345" s="5">
        <v>5.25</v>
      </c>
      <c r="N345" s="5">
        <v>94.75</v>
      </c>
      <c r="O345" s="6">
        <v>93.44</v>
      </c>
    </row>
    <row r="346" spans="2:15" x14ac:dyDescent="0.25">
      <c r="B346" s="4"/>
      <c r="C346" s="5" t="s">
        <v>36</v>
      </c>
      <c r="D346" s="5">
        <v>36</v>
      </c>
      <c r="E346" s="5" t="s">
        <v>41</v>
      </c>
      <c r="F346" s="5">
        <v>6.71</v>
      </c>
      <c r="G346" s="5">
        <v>0.18</v>
      </c>
      <c r="H346" s="5">
        <v>0.78</v>
      </c>
      <c r="I346" s="5">
        <v>2.86</v>
      </c>
      <c r="J346" s="5">
        <v>0</v>
      </c>
      <c r="K346" s="5">
        <v>89.47</v>
      </c>
      <c r="L346" s="5">
        <v>100</v>
      </c>
      <c r="M346" s="5">
        <v>6.71</v>
      </c>
      <c r="N346" s="5">
        <v>93.29</v>
      </c>
      <c r="O346" s="6">
        <v>91.54</v>
      </c>
    </row>
    <row r="347" spans="2:15" x14ac:dyDescent="0.25">
      <c r="B347" s="4"/>
      <c r="C347" s="5" t="s">
        <v>36</v>
      </c>
      <c r="D347" s="5">
        <v>36</v>
      </c>
      <c r="E347" s="5" t="s">
        <v>42</v>
      </c>
      <c r="F347" s="5">
        <v>5.17</v>
      </c>
      <c r="G347" s="5">
        <v>0.16</v>
      </c>
      <c r="H347" s="5">
        <v>0.78</v>
      </c>
      <c r="I347" s="5">
        <v>2.71</v>
      </c>
      <c r="J347" s="5">
        <v>0</v>
      </c>
      <c r="K347" s="5">
        <v>91.18</v>
      </c>
      <c r="L347" s="5">
        <v>100</v>
      </c>
      <c r="M347" s="5">
        <v>5.17</v>
      </c>
      <c r="N347" s="5">
        <v>94.83</v>
      </c>
      <c r="O347" s="6">
        <v>93.15</v>
      </c>
    </row>
    <row r="348" spans="2:15" x14ac:dyDescent="0.25">
      <c r="B348" s="4"/>
      <c r="C348" s="5" t="s">
        <v>43</v>
      </c>
      <c r="D348" s="5" t="s">
        <v>44</v>
      </c>
      <c r="E348" s="5"/>
      <c r="F348" s="5">
        <f>TTEST(F336:F341,F342:F347,2,2)</f>
        <v>6.5427708991110209E-2</v>
      </c>
      <c r="G348" s="5">
        <f>TTEST(G336:G341,G342:G347,2,2)</f>
        <v>8.9064158060003104E-2</v>
      </c>
      <c r="H348" s="5">
        <f t="shared" ref="H348" si="109">TTEST(H336:H341,H342:H347,2,2)</f>
        <v>0.76236422037324258</v>
      </c>
      <c r="I348" s="5">
        <f t="shared" ref="I348" si="110">TTEST(I336:I341,I342:I347,2,2)</f>
        <v>0.98353506280338865</v>
      </c>
      <c r="J348" s="5" t="e">
        <f t="shared" ref="J348" si="111">TTEST(J336:J341,J342:J347,2,2)</f>
        <v>#DIV/0!</v>
      </c>
      <c r="K348" s="5">
        <f t="shared" ref="K348" si="112">TTEST(K336:K341,K342:K347,2,2)</f>
        <v>0.16886928111275354</v>
      </c>
      <c r="L348" s="5" t="e">
        <f t="shared" ref="L348" si="113">TTEST(L336:L341,L342:L347,2,2)</f>
        <v>#DIV/0!</v>
      </c>
      <c r="M348" s="5">
        <f>TTEST(M336:M341,M342:M347,2,2)</f>
        <v>6.5427708991110209E-2</v>
      </c>
      <c r="N348" s="5">
        <f t="shared" ref="N348" si="114">TTEST(N336:N341,N342:N347,2,2)</f>
        <v>6.5427708991107433E-2</v>
      </c>
      <c r="O348" s="6">
        <f t="shared" ref="O348" si="115">TTEST(O336:O341,O342:O347,2,2)</f>
        <v>9.4645483530540184E-2</v>
      </c>
    </row>
    <row r="349" spans="2:15" x14ac:dyDescent="0.25">
      <c r="B349" s="4"/>
      <c r="C349" s="5" t="s">
        <v>45</v>
      </c>
      <c r="D349" s="5" t="s">
        <v>46</v>
      </c>
      <c r="E349" s="5" t="s">
        <v>47</v>
      </c>
      <c r="F349" s="5"/>
      <c r="G349" s="5"/>
      <c r="H349" s="5"/>
      <c r="I349" s="5"/>
      <c r="J349" s="5"/>
      <c r="K349" s="5"/>
      <c r="L349" s="5"/>
      <c r="M349" s="5"/>
      <c r="N349" s="5"/>
      <c r="O349" s="6"/>
    </row>
    <row r="350" spans="2:15" x14ac:dyDescent="0.25">
      <c r="B350" s="4"/>
      <c r="C350" s="5" t="s">
        <v>29</v>
      </c>
      <c r="D350" s="5">
        <v>95.15</v>
      </c>
      <c r="E350" s="5">
        <v>0.88300000000000001</v>
      </c>
      <c r="F350" s="5"/>
      <c r="G350" s="5"/>
      <c r="H350" s="5"/>
      <c r="I350" s="5"/>
      <c r="J350" s="5"/>
      <c r="K350" s="5"/>
      <c r="L350" s="5"/>
      <c r="M350" s="5"/>
      <c r="N350" s="5"/>
      <c r="O350" s="6"/>
    </row>
    <row r="351" spans="2:15" ht="15.75" thickBot="1" x14ac:dyDescent="0.3">
      <c r="B351" s="7"/>
      <c r="C351" s="8" t="s">
        <v>36</v>
      </c>
      <c r="D351" s="8">
        <v>94.24</v>
      </c>
      <c r="E351" s="8">
        <v>0.61699999999999999</v>
      </c>
      <c r="F351" s="8"/>
      <c r="G351" s="8"/>
      <c r="H351" s="8"/>
      <c r="I351" s="8"/>
      <c r="J351" s="8"/>
      <c r="K351" s="8"/>
      <c r="L351" s="8"/>
      <c r="M351" s="8"/>
      <c r="N351" s="8"/>
      <c r="O351" s="9"/>
    </row>
    <row r="352" spans="2:15" ht="15.75" thickBot="1" x14ac:dyDescent="0.3"/>
    <row r="353" spans="2:13" x14ac:dyDescent="0.25">
      <c r="B353" s="10" t="s">
        <v>92</v>
      </c>
      <c r="C353" s="2" t="s">
        <v>1</v>
      </c>
      <c r="D353" s="2" t="s">
        <v>93</v>
      </c>
      <c r="E353" s="2"/>
      <c r="F353" s="2"/>
      <c r="G353" s="2"/>
      <c r="H353" s="2"/>
      <c r="I353" s="2"/>
      <c r="J353" s="2"/>
      <c r="K353" s="2"/>
      <c r="L353" s="2"/>
      <c r="M353" s="3"/>
    </row>
    <row r="354" spans="2:13" x14ac:dyDescent="0.25">
      <c r="B354" s="4" t="s">
        <v>3</v>
      </c>
      <c r="C354" s="5" t="s">
        <v>4</v>
      </c>
      <c r="D354" s="5">
        <v>6.71</v>
      </c>
      <c r="E354" s="5" t="s">
        <v>5</v>
      </c>
      <c r="F354" s="5"/>
      <c r="G354" s="5"/>
      <c r="H354" s="5"/>
      <c r="I354" s="5"/>
      <c r="J354" s="5"/>
      <c r="K354" s="5"/>
      <c r="L354" s="5"/>
      <c r="M354" s="6"/>
    </row>
    <row r="355" spans="2:13" x14ac:dyDescent="0.25">
      <c r="B355" s="4"/>
      <c r="C355" s="5" t="s">
        <v>6</v>
      </c>
      <c r="D355" s="5">
        <v>0.2</v>
      </c>
      <c r="E355" s="5" t="s">
        <v>5</v>
      </c>
      <c r="F355" s="5"/>
      <c r="G355" s="5"/>
      <c r="H355" s="5"/>
      <c r="I355" s="5"/>
      <c r="J355" s="5"/>
      <c r="K355" s="5"/>
      <c r="L355" s="5"/>
      <c r="M355" s="6"/>
    </row>
    <row r="356" spans="2:13" x14ac:dyDescent="0.25">
      <c r="B356" s="4"/>
      <c r="C356" s="5" t="s">
        <v>7</v>
      </c>
      <c r="D356" s="5">
        <v>15</v>
      </c>
      <c r="E356" s="5" t="s">
        <v>8</v>
      </c>
      <c r="F356" s="5"/>
      <c r="G356" s="5"/>
      <c r="H356" s="5"/>
      <c r="I356" s="5"/>
      <c r="J356" s="5"/>
      <c r="K356" s="5"/>
      <c r="L356" s="5"/>
      <c r="M356" s="6"/>
    </row>
    <row r="357" spans="2:13" x14ac:dyDescent="0.25">
      <c r="B357" s="4"/>
      <c r="C357" s="5" t="s">
        <v>9</v>
      </c>
      <c r="D357" s="5" t="s">
        <v>10</v>
      </c>
      <c r="E357" s="5" t="s">
        <v>11</v>
      </c>
      <c r="F357" s="5"/>
      <c r="G357" s="5"/>
      <c r="H357" s="5"/>
      <c r="I357" s="5"/>
      <c r="J357" s="5"/>
      <c r="K357" s="5"/>
      <c r="L357" s="5"/>
      <c r="M357" s="6"/>
    </row>
    <row r="358" spans="2:13" x14ac:dyDescent="0.25">
      <c r="B358" s="4"/>
      <c r="C358" s="5"/>
      <c r="D358" s="5"/>
      <c r="E358" s="5"/>
      <c r="F358" s="5" t="s">
        <v>12</v>
      </c>
      <c r="G358" s="5"/>
      <c r="H358" s="5"/>
      <c r="I358" s="5"/>
      <c r="J358" s="5"/>
      <c r="K358" s="5" t="s">
        <v>13</v>
      </c>
      <c r="L358" s="5"/>
      <c r="M358" s="6"/>
    </row>
    <row r="359" spans="2:13" x14ac:dyDescent="0.25">
      <c r="B359" s="4"/>
      <c r="C359" s="5"/>
      <c r="D359" s="5"/>
      <c r="E359" s="5"/>
      <c r="F359" s="5" t="s">
        <v>14</v>
      </c>
      <c r="G359" s="5" t="s">
        <v>15</v>
      </c>
      <c r="H359" s="5" t="s">
        <v>16</v>
      </c>
      <c r="I359" s="5" t="s">
        <v>17</v>
      </c>
      <c r="J359" s="5" t="s">
        <v>18</v>
      </c>
      <c r="K359" s="5" t="s">
        <v>19</v>
      </c>
      <c r="L359" s="5" t="s">
        <v>20</v>
      </c>
      <c r="M359" s="6" t="s">
        <v>21</v>
      </c>
    </row>
    <row r="360" spans="2:13" x14ac:dyDescent="0.25">
      <c r="B360" s="4"/>
      <c r="C360" s="5" t="s">
        <v>22</v>
      </c>
      <c r="D360" s="5" t="s">
        <v>23</v>
      </c>
      <c r="E360" s="5" t="s">
        <v>24</v>
      </c>
      <c r="F360" s="5">
        <v>168.99074999999999</v>
      </c>
      <c r="G360" s="5">
        <v>169.9941</v>
      </c>
      <c r="H360" s="5">
        <v>170.99745999999999</v>
      </c>
      <c r="I360" s="5">
        <v>172.00081</v>
      </c>
      <c r="J360" s="5" t="s">
        <v>25</v>
      </c>
      <c r="K360" s="5" t="s">
        <v>26</v>
      </c>
      <c r="L360" s="5" t="s">
        <v>27</v>
      </c>
      <c r="M360" s="6" t="s">
        <v>28</v>
      </c>
    </row>
    <row r="361" spans="2:13" x14ac:dyDescent="0.25">
      <c r="B361" s="4"/>
      <c r="C361" s="5" t="s">
        <v>29</v>
      </c>
      <c r="D361" s="5">
        <v>38</v>
      </c>
      <c r="E361" s="5" t="s">
        <v>30</v>
      </c>
      <c r="F361" s="5">
        <v>1.55</v>
      </c>
      <c r="G361" s="5">
        <v>0.05</v>
      </c>
      <c r="H361" s="5">
        <v>0</v>
      </c>
      <c r="I361" s="5">
        <v>98.4</v>
      </c>
      <c r="J361" s="5">
        <v>100</v>
      </c>
      <c r="K361" s="5">
        <v>1.55</v>
      </c>
      <c r="L361" s="5">
        <v>98.45</v>
      </c>
      <c r="M361" s="6">
        <v>98.41</v>
      </c>
    </row>
    <row r="362" spans="2:13" x14ac:dyDescent="0.25">
      <c r="B362" s="4"/>
      <c r="C362" s="5" t="s">
        <v>29</v>
      </c>
      <c r="D362" s="5">
        <v>38</v>
      </c>
      <c r="E362" s="5" t="s">
        <v>31</v>
      </c>
      <c r="F362" s="5">
        <v>1.77</v>
      </c>
      <c r="G362" s="5">
        <v>0.06</v>
      </c>
      <c r="H362" s="5">
        <v>0</v>
      </c>
      <c r="I362" s="5">
        <v>98.17</v>
      </c>
      <c r="J362" s="5">
        <v>100</v>
      </c>
      <c r="K362" s="5">
        <v>1.77</v>
      </c>
      <c r="L362" s="5">
        <v>98.23</v>
      </c>
      <c r="M362" s="6">
        <v>98.19</v>
      </c>
    </row>
    <row r="363" spans="2:13" x14ac:dyDescent="0.25">
      <c r="B363" s="4"/>
      <c r="C363" s="5" t="s">
        <v>29</v>
      </c>
      <c r="D363" s="5">
        <v>38</v>
      </c>
      <c r="E363" s="5" t="s">
        <v>32</v>
      </c>
      <c r="F363" s="5">
        <v>1.83</v>
      </c>
      <c r="G363" s="5">
        <v>0.04</v>
      </c>
      <c r="H363" s="5">
        <v>0</v>
      </c>
      <c r="I363" s="5">
        <v>98.13</v>
      </c>
      <c r="J363" s="5">
        <v>100</v>
      </c>
      <c r="K363" s="5">
        <v>1.83</v>
      </c>
      <c r="L363" s="5">
        <v>98.17</v>
      </c>
      <c r="M363" s="6">
        <v>98.14</v>
      </c>
    </row>
    <row r="364" spans="2:13" x14ac:dyDescent="0.25">
      <c r="B364" s="4"/>
      <c r="C364" s="5" t="s">
        <v>29</v>
      </c>
      <c r="D364" s="5">
        <v>38</v>
      </c>
      <c r="E364" s="5" t="s">
        <v>33</v>
      </c>
      <c r="F364" s="5">
        <v>1.57</v>
      </c>
      <c r="G364" s="5">
        <v>7.0000000000000007E-2</v>
      </c>
      <c r="H364" s="5">
        <v>0</v>
      </c>
      <c r="I364" s="5">
        <v>98.36</v>
      </c>
      <c r="J364" s="5">
        <v>100</v>
      </c>
      <c r="K364" s="5">
        <v>1.57</v>
      </c>
      <c r="L364" s="5">
        <v>98.43</v>
      </c>
      <c r="M364" s="6">
        <v>98.38</v>
      </c>
    </row>
    <row r="365" spans="2:13" x14ac:dyDescent="0.25">
      <c r="B365" s="4"/>
      <c r="C365" s="5" t="s">
        <v>29</v>
      </c>
      <c r="D365" s="5">
        <v>38</v>
      </c>
      <c r="E365" s="5" t="s">
        <v>34</v>
      </c>
      <c r="F365" s="5">
        <v>1.58</v>
      </c>
      <c r="G365" s="5">
        <v>0.09</v>
      </c>
      <c r="H365" s="5">
        <v>0</v>
      </c>
      <c r="I365" s="5">
        <v>98.34</v>
      </c>
      <c r="J365" s="5">
        <v>100</v>
      </c>
      <c r="K365" s="5">
        <v>1.58</v>
      </c>
      <c r="L365" s="5">
        <v>98.42</v>
      </c>
      <c r="M365" s="6">
        <v>98.37</v>
      </c>
    </row>
    <row r="366" spans="2:13" x14ac:dyDescent="0.25">
      <c r="B366" s="4"/>
      <c r="C366" s="5" t="s">
        <v>29</v>
      </c>
      <c r="D366" s="5">
        <v>38</v>
      </c>
      <c r="E366" s="5" t="s">
        <v>35</v>
      </c>
      <c r="F366" s="5">
        <v>1.97</v>
      </c>
      <c r="G366" s="5">
        <v>0.1</v>
      </c>
      <c r="H366" s="5">
        <v>0</v>
      </c>
      <c r="I366" s="5">
        <v>97.93</v>
      </c>
      <c r="J366" s="5">
        <v>100</v>
      </c>
      <c r="K366" s="5">
        <v>1.97</v>
      </c>
      <c r="L366" s="5">
        <v>98.03</v>
      </c>
      <c r="M366" s="6">
        <v>97.96</v>
      </c>
    </row>
    <row r="367" spans="2:13" x14ac:dyDescent="0.25">
      <c r="B367" s="4"/>
      <c r="C367" s="5" t="s">
        <v>36</v>
      </c>
      <c r="D367" s="5">
        <v>38</v>
      </c>
      <c r="E367" s="5" t="s">
        <v>37</v>
      </c>
      <c r="F367" s="5">
        <v>1.78</v>
      </c>
      <c r="G367" s="5">
        <v>0.03</v>
      </c>
      <c r="H367" s="5">
        <v>0</v>
      </c>
      <c r="I367" s="5">
        <v>98.19</v>
      </c>
      <c r="J367" s="5">
        <v>100</v>
      </c>
      <c r="K367" s="5">
        <v>1.78</v>
      </c>
      <c r="L367" s="5">
        <v>98.22</v>
      </c>
      <c r="M367" s="6">
        <v>98.2</v>
      </c>
    </row>
    <row r="368" spans="2:13" x14ac:dyDescent="0.25">
      <c r="B368" s="4"/>
      <c r="C368" s="5" t="s">
        <v>36</v>
      </c>
      <c r="D368" s="5">
        <v>38</v>
      </c>
      <c r="E368" s="5" t="s">
        <v>38</v>
      </c>
      <c r="F368" s="5">
        <v>1.77</v>
      </c>
      <c r="G368" s="5">
        <v>0.09</v>
      </c>
      <c r="H368" s="5">
        <v>0</v>
      </c>
      <c r="I368" s="5">
        <v>98.14</v>
      </c>
      <c r="J368" s="5">
        <v>100</v>
      </c>
      <c r="K368" s="5">
        <v>1.77</v>
      </c>
      <c r="L368" s="5">
        <v>98.23</v>
      </c>
      <c r="M368" s="6">
        <v>98.17</v>
      </c>
    </row>
    <row r="369" spans="2:15" x14ac:dyDescent="0.25">
      <c r="B369" s="4"/>
      <c r="C369" s="5" t="s">
        <v>36</v>
      </c>
      <c r="D369" s="5">
        <v>38</v>
      </c>
      <c r="E369" s="5" t="s">
        <v>39</v>
      </c>
      <c r="F369" s="5">
        <v>1.78</v>
      </c>
      <c r="G369" s="5">
        <v>0.09</v>
      </c>
      <c r="H369" s="5">
        <v>0</v>
      </c>
      <c r="I369" s="5">
        <v>98.14</v>
      </c>
      <c r="J369" s="5">
        <v>100</v>
      </c>
      <c r="K369" s="5">
        <v>1.78</v>
      </c>
      <c r="L369" s="5">
        <v>98.22</v>
      </c>
      <c r="M369" s="6">
        <v>98.17</v>
      </c>
    </row>
    <row r="370" spans="2:15" x14ac:dyDescent="0.25">
      <c r="B370" s="4"/>
      <c r="C370" s="5" t="s">
        <v>36</v>
      </c>
      <c r="D370" s="5">
        <v>38</v>
      </c>
      <c r="E370" s="5" t="s">
        <v>40</v>
      </c>
      <c r="F370" s="5">
        <v>1.72</v>
      </c>
      <c r="G370" s="5">
        <v>0.08</v>
      </c>
      <c r="H370" s="5">
        <v>0</v>
      </c>
      <c r="I370" s="5">
        <v>98.2</v>
      </c>
      <c r="J370" s="5">
        <v>100</v>
      </c>
      <c r="K370" s="5">
        <v>1.72</v>
      </c>
      <c r="L370" s="5">
        <v>98.28</v>
      </c>
      <c r="M370" s="6">
        <v>98.22</v>
      </c>
    </row>
    <row r="371" spans="2:15" x14ac:dyDescent="0.25">
      <c r="B371" s="4"/>
      <c r="C371" s="5" t="s">
        <v>36</v>
      </c>
      <c r="D371" s="5">
        <v>38</v>
      </c>
      <c r="E371" s="5" t="s">
        <v>41</v>
      </c>
      <c r="F371" s="5">
        <v>2.04</v>
      </c>
      <c r="G371" s="5">
        <v>0.1</v>
      </c>
      <c r="H371" s="5">
        <v>0</v>
      </c>
      <c r="I371" s="5">
        <v>97.86</v>
      </c>
      <c r="J371" s="5">
        <v>100</v>
      </c>
      <c r="K371" s="5">
        <v>2.04</v>
      </c>
      <c r="L371" s="5">
        <v>97.96</v>
      </c>
      <c r="M371" s="6">
        <v>97.9</v>
      </c>
    </row>
    <row r="372" spans="2:15" x14ac:dyDescent="0.25">
      <c r="B372" s="4"/>
      <c r="C372" s="5" t="s">
        <v>36</v>
      </c>
      <c r="D372" s="5">
        <v>38</v>
      </c>
      <c r="E372" s="5" t="s">
        <v>42</v>
      </c>
      <c r="F372" s="5">
        <v>2.15</v>
      </c>
      <c r="G372" s="5">
        <v>0.05</v>
      </c>
      <c r="H372" s="5">
        <v>0</v>
      </c>
      <c r="I372" s="5">
        <v>97.79</v>
      </c>
      <c r="J372" s="5">
        <v>100</v>
      </c>
      <c r="K372" s="5">
        <v>2.15</v>
      </c>
      <c r="L372" s="5">
        <v>97.85</v>
      </c>
      <c r="M372" s="6">
        <v>97.81</v>
      </c>
    </row>
    <row r="373" spans="2:15" x14ac:dyDescent="0.25">
      <c r="B373" s="4"/>
      <c r="C373" s="5" t="s">
        <v>43</v>
      </c>
      <c r="D373" s="5" t="s">
        <v>44</v>
      </c>
      <c r="E373" s="5"/>
      <c r="F373" s="5">
        <f>TTEST(F361:F366,F367:F372,2,2)</f>
        <v>0.13913229708088706</v>
      </c>
      <c r="G373" s="5">
        <f>TTEST(G361:G366,G367:G372,2,2)</f>
        <v>0.73951586720045137</v>
      </c>
      <c r="H373" s="5" t="e">
        <f t="shared" ref="H373" si="116">TTEST(H361:H366,H367:H372,2,2)</f>
        <v>#DIV/0!</v>
      </c>
      <c r="I373" s="5">
        <f t="shared" ref="I373" si="117">TTEST(I361:I366,I367:I372,2,2)</f>
        <v>0.13581485542503693</v>
      </c>
      <c r="J373" s="5" t="e">
        <f t="shared" ref="J373" si="118">TTEST(J361:J366,J367:J372,2,2)</f>
        <v>#DIV/0!</v>
      </c>
      <c r="K373" s="5">
        <f t="shared" ref="K373" si="119">TTEST(K361:K366,K367:K372,2,2)</f>
        <v>0.13913229708088706</v>
      </c>
      <c r="L373" s="5">
        <f t="shared" ref="L373" si="120">TTEST(L361:L366,L367:L372,2,2)</f>
        <v>0.13913229708083971</v>
      </c>
      <c r="M373" s="6">
        <f>TTEST(M361:M366,M367:M372,2,2)</f>
        <v>0.14019059276727308</v>
      </c>
    </row>
    <row r="374" spans="2:15" x14ac:dyDescent="0.25">
      <c r="B374" s="4"/>
      <c r="C374" s="5" t="s">
        <v>45</v>
      </c>
      <c r="D374" s="5" t="s">
        <v>46</v>
      </c>
      <c r="E374" s="5" t="s">
        <v>47</v>
      </c>
      <c r="F374" s="5"/>
      <c r="G374" s="5"/>
      <c r="H374" s="5"/>
      <c r="I374" s="5"/>
      <c r="J374" s="5"/>
      <c r="K374" s="5"/>
      <c r="L374" s="5"/>
      <c r="M374" s="6"/>
    </row>
    <row r="375" spans="2:15" x14ac:dyDescent="0.25">
      <c r="B375" s="4"/>
      <c r="C375" s="5" t="s">
        <v>29</v>
      </c>
      <c r="D375" s="5">
        <v>98.29</v>
      </c>
      <c r="E375" s="5">
        <v>0.17399999999999999</v>
      </c>
      <c r="F375" s="5"/>
      <c r="G375" s="5"/>
      <c r="H375" s="5"/>
      <c r="I375" s="5"/>
      <c r="J375" s="5"/>
      <c r="K375" s="5"/>
      <c r="L375" s="5"/>
      <c r="M375" s="6"/>
    </row>
    <row r="376" spans="2:15" ht="15.75" thickBot="1" x14ac:dyDescent="0.3">
      <c r="B376" s="7"/>
      <c r="C376" s="8" t="s">
        <v>36</v>
      </c>
      <c r="D376" s="8">
        <v>98.13</v>
      </c>
      <c r="E376" s="8">
        <v>0.17699999999999999</v>
      </c>
      <c r="F376" s="8"/>
      <c r="G376" s="8"/>
      <c r="H376" s="8"/>
      <c r="I376" s="8"/>
      <c r="J376" s="8"/>
      <c r="K376" s="8"/>
      <c r="L376" s="8"/>
      <c r="M376" s="9"/>
    </row>
    <row r="377" spans="2:15" ht="15.75" thickBot="1" x14ac:dyDescent="0.3"/>
    <row r="378" spans="2:15" x14ac:dyDescent="0.25">
      <c r="B378" s="10" t="s">
        <v>94</v>
      </c>
      <c r="C378" s="2" t="s">
        <v>1</v>
      </c>
      <c r="D378" s="2" t="s">
        <v>91</v>
      </c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3"/>
    </row>
    <row r="379" spans="2:15" x14ac:dyDescent="0.25">
      <c r="B379" s="4" t="s">
        <v>3</v>
      </c>
      <c r="C379" s="5" t="s">
        <v>4</v>
      </c>
      <c r="D379" s="5">
        <v>6.82</v>
      </c>
      <c r="E379" s="5" t="s">
        <v>5</v>
      </c>
      <c r="F379" s="5"/>
      <c r="G379" s="5"/>
      <c r="H379" s="5"/>
      <c r="I379" s="5"/>
      <c r="J379" s="5"/>
      <c r="K379" s="5"/>
      <c r="L379" s="5"/>
      <c r="M379" s="5"/>
      <c r="N379" s="5"/>
      <c r="O379" s="6"/>
    </row>
    <row r="380" spans="2:15" x14ac:dyDescent="0.25">
      <c r="B380" s="4"/>
      <c r="C380" s="5" t="s">
        <v>6</v>
      </c>
      <c r="D380" s="5">
        <v>0.2</v>
      </c>
      <c r="E380" s="5" t="s">
        <v>5</v>
      </c>
      <c r="F380" s="5"/>
      <c r="G380" s="5"/>
      <c r="H380" s="5"/>
      <c r="I380" s="5"/>
      <c r="J380" s="5"/>
      <c r="K380" s="5"/>
      <c r="L380" s="5"/>
      <c r="M380" s="5"/>
      <c r="N380" s="5"/>
      <c r="O380" s="6"/>
    </row>
    <row r="381" spans="2:15" x14ac:dyDescent="0.25">
      <c r="B381" s="4"/>
      <c r="C381" s="5" t="s">
        <v>7</v>
      </c>
      <c r="D381" s="5">
        <v>15</v>
      </c>
      <c r="E381" s="5" t="s">
        <v>8</v>
      </c>
      <c r="F381" s="5"/>
      <c r="G381" s="5"/>
      <c r="H381" s="5"/>
      <c r="I381" s="5"/>
      <c r="J381" s="5"/>
      <c r="K381" s="5"/>
      <c r="L381" s="5"/>
      <c r="M381" s="5"/>
      <c r="N381" s="5"/>
      <c r="O381" s="6"/>
    </row>
    <row r="382" spans="2:15" x14ac:dyDescent="0.25">
      <c r="B382" s="4"/>
      <c r="C382" s="5" t="s">
        <v>9</v>
      </c>
      <c r="D382" s="5" t="s">
        <v>10</v>
      </c>
      <c r="E382" s="5" t="s">
        <v>11</v>
      </c>
      <c r="F382" s="5"/>
      <c r="G382" s="5"/>
      <c r="H382" s="5"/>
      <c r="I382" s="5"/>
      <c r="J382" s="5"/>
      <c r="K382" s="5"/>
      <c r="L382" s="5"/>
      <c r="M382" s="5"/>
      <c r="N382" s="5"/>
      <c r="O382" s="6"/>
    </row>
    <row r="383" spans="2:15" x14ac:dyDescent="0.25">
      <c r="B383" s="4"/>
      <c r="C383" s="5"/>
      <c r="D383" s="5"/>
      <c r="E383" s="5"/>
      <c r="F383" s="5" t="s">
        <v>12</v>
      </c>
      <c r="G383" s="5"/>
      <c r="H383" s="5"/>
      <c r="I383" s="5"/>
      <c r="J383" s="5"/>
      <c r="K383" s="5"/>
      <c r="L383" s="5"/>
      <c r="M383" s="5" t="s">
        <v>13</v>
      </c>
      <c r="N383" s="5"/>
      <c r="O383" s="6"/>
    </row>
    <row r="384" spans="2:15" x14ac:dyDescent="0.25">
      <c r="B384" s="4"/>
      <c r="C384" s="5"/>
      <c r="D384" s="5"/>
      <c r="E384" s="5"/>
      <c r="F384" s="5" t="s">
        <v>14</v>
      </c>
      <c r="G384" s="5" t="s">
        <v>15</v>
      </c>
      <c r="H384" s="5" t="s">
        <v>16</v>
      </c>
      <c r="I384" s="5" t="s">
        <v>17</v>
      </c>
      <c r="J384" s="5" t="s">
        <v>50</v>
      </c>
      <c r="K384" s="5" t="s">
        <v>51</v>
      </c>
      <c r="L384" s="5" t="s">
        <v>18</v>
      </c>
      <c r="M384" s="5" t="s">
        <v>19</v>
      </c>
      <c r="N384" s="5" t="s">
        <v>20</v>
      </c>
      <c r="O384" s="6" t="s">
        <v>21</v>
      </c>
    </row>
    <row r="385" spans="2:15" x14ac:dyDescent="0.25">
      <c r="B385" s="4"/>
      <c r="C385" s="5" t="s">
        <v>22</v>
      </c>
      <c r="D385" s="5" t="s">
        <v>23</v>
      </c>
      <c r="E385" s="5" t="s">
        <v>24</v>
      </c>
      <c r="F385" s="5">
        <v>229.01187999999999</v>
      </c>
      <c r="G385" s="5">
        <v>230.01523</v>
      </c>
      <c r="H385" s="5">
        <v>231.01858999999999</v>
      </c>
      <c r="I385" s="5">
        <v>232.02194</v>
      </c>
      <c r="J385" s="5">
        <v>233.02529999999999</v>
      </c>
      <c r="K385" s="5">
        <v>234.02865</v>
      </c>
      <c r="L385" s="5" t="s">
        <v>25</v>
      </c>
      <c r="M385" s="5" t="s">
        <v>26</v>
      </c>
      <c r="N385" s="5" t="s">
        <v>27</v>
      </c>
      <c r="O385" s="6" t="s">
        <v>28</v>
      </c>
    </row>
    <row r="386" spans="2:15" x14ac:dyDescent="0.25">
      <c r="B386" s="4"/>
      <c r="C386" s="5" t="s">
        <v>29</v>
      </c>
      <c r="D386" s="5">
        <v>40</v>
      </c>
      <c r="E386" s="5" t="s">
        <v>30</v>
      </c>
      <c r="F386" s="5">
        <v>7.09</v>
      </c>
      <c r="G386" s="5">
        <v>0.71</v>
      </c>
      <c r="H386" s="5">
        <v>0</v>
      </c>
      <c r="I386" s="5">
        <v>3.56</v>
      </c>
      <c r="J386" s="5">
        <v>0</v>
      </c>
      <c r="K386" s="5">
        <v>88.64</v>
      </c>
      <c r="L386" s="5">
        <v>100</v>
      </c>
      <c r="M386" s="5">
        <v>7.09</v>
      </c>
      <c r="N386" s="5">
        <v>92.91</v>
      </c>
      <c r="O386" s="6">
        <v>90.92</v>
      </c>
    </row>
    <row r="387" spans="2:15" x14ac:dyDescent="0.25">
      <c r="B387" s="4"/>
      <c r="C387" s="5" t="s">
        <v>29</v>
      </c>
      <c r="D387" s="5">
        <v>40</v>
      </c>
      <c r="E387" s="5" t="s">
        <v>31</v>
      </c>
      <c r="F387" s="5">
        <v>7.77</v>
      </c>
      <c r="G387" s="5">
        <v>0.52</v>
      </c>
      <c r="H387" s="5">
        <v>0</v>
      </c>
      <c r="I387" s="5">
        <v>3.59</v>
      </c>
      <c r="J387" s="5">
        <v>0</v>
      </c>
      <c r="K387" s="5">
        <v>88.11</v>
      </c>
      <c r="L387" s="5">
        <v>100</v>
      </c>
      <c r="M387" s="5">
        <v>7.77</v>
      </c>
      <c r="N387" s="5">
        <v>92.23</v>
      </c>
      <c r="O387" s="6">
        <v>90.37</v>
      </c>
    </row>
    <row r="388" spans="2:15" x14ac:dyDescent="0.25">
      <c r="B388" s="4"/>
      <c r="C388" s="5" t="s">
        <v>29</v>
      </c>
      <c r="D388" s="5">
        <v>40</v>
      </c>
      <c r="E388" s="5" t="s">
        <v>32</v>
      </c>
      <c r="F388" s="5">
        <v>7.92</v>
      </c>
      <c r="G388" s="5">
        <v>0.56000000000000005</v>
      </c>
      <c r="H388" s="5">
        <v>0</v>
      </c>
      <c r="I388" s="5">
        <v>2.81</v>
      </c>
      <c r="J388" s="5">
        <v>0</v>
      </c>
      <c r="K388" s="5">
        <v>88.7</v>
      </c>
      <c r="L388" s="5">
        <v>100</v>
      </c>
      <c r="M388" s="5">
        <v>7.92</v>
      </c>
      <c r="N388" s="5">
        <v>92.08</v>
      </c>
      <c r="O388" s="6">
        <v>90.5</v>
      </c>
    </row>
    <row r="389" spans="2:15" x14ac:dyDescent="0.25">
      <c r="B389" s="4"/>
      <c r="C389" s="5" t="s">
        <v>29</v>
      </c>
      <c r="D389" s="5">
        <v>40</v>
      </c>
      <c r="E389" s="5" t="s">
        <v>33</v>
      </c>
      <c r="F389" s="5">
        <v>5.73</v>
      </c>
      <c r="G389" s="5">
        <v>0.39</v>
      </c>
      <c r="H389" s="5">
        <v>0</v>
      </c>
      <c r="I389" s="5">
        <v>2.14</v>
      </c>
      <c r="J389" s="5">
        <v>0</v>
      </c>
      <c r="K389" s="5">
        <v>91.75</v>
      </c>
      <c r="L389" s="5">
        <v>100</v>
      </c>
      <c r="M389" s="5">
        <v>5.73</v>
      </c>
      <c r="N389" s="5">
        <v>94.27</v>
      </c>
      <c r="O389" s="6">
        <v>93.1</v>
      </c>
    </row>
    <row r="390" spans="2:15" x14ac:dyDescent="0.25">
      <c r="B390" s="4"/>
      <c r="C390" s="5" t="s">
        <v>29</v>
      </c>
      <c r="D390" s="5">
        <v>40</v>
      </c>
      <c r="E390" s="5" t="s">
        <v>34</v>
      </c>
      <c r="F390" s="5">
        <v>5.25</v>
      </c>
      <c r="G390" s="5">
        <v>0.55000000000000004</v>
      </c>
      <c r="H390" s="5">
        <v>0</v>
      </c>
      <c r="I390" s="5">
        <v>2.37</v>
      </c>
      <c r="J390" s="5">
        <v>0</v>
      </c>
      <c r="K390" s="5">
        <v>91.84</v>
      </c>
      <c r="L390" s="5">
        <v>100</v>
      </c>
      <c r="M390" s="5">
        <v>5.25</v>
      </c>
      <c r="N390" s="5">
        <v>94.75</v>
      </c>
      <c r="O390" s="6">
        <v>93.37</v>
      </c>
    </row>
    <row r="391" spans="2:15" x14ac:dyDescent="0.25">
      <c r="B391" s="4"/>
      <c r="C391" s="5" t="s">
        <v>29</v>
      </c>
      <c r="D391" s="5">
        <v>40</v>
      </c>
      <c r="E391" s="5" t="s">
        <v>35</v>
      </c>
      <c r="F391" s="5">
        <v>6.23</v>
      </c>
      <c r="G391" s="5">
        <v>0.57999999999999996</v>
      </c>
      <c r="H391" s="5">
        <v>0</v>
      </c>
      <c r="I391" s="5">
        <v>3.15</v>
      </c>
      <c r="J391" s="5">
        <v>0</v>
      </c>
      <c r="K391" s="5">
        <v>90.04</v>
      </c>
      <c r="L391" s="5">
        <v>100</v>
      </c>
      <c r="M391" s="5">
        <v>6.23</v>
      </c>
      <c r="N391" s="5">
        <v>93.77</v>
      </c>
      <c r="O391" s="6">
        <v>92.05</v>
      </c>
    </row>
    <row r="392" spans="2:15" x14ac:dyDescent="0.25">
      <c r="B392" s="4"/>
      <c r="C392" s="5" t="s">
        <v>36</v>
      </c>
      <c r="D392" s="5">
        <v>40</v>
      </c>
      <c r="E392" s="5" t="s">
        <v>37</v>
      </c>
      <c r="F392" s="5">
        <v>7.8</v>
      </c>
      <c r="G392" s="5">
        <v>0.49</v>
      </c>
      <c r="H392" s="5">
        <v>0</v>
      </c>
      <c r="I392" s="5">
        <v>3.35</v>
      </c>
      <c r="J392" s="5">
        <v>0</v>
      </c>
      <c r="K392" s="5">
        <v>88.36</v>
      </c>
      <c r="L392" s="5">
        <v>100</v>
      </c>
      <c r="M392" s="5">
        <v>7.8</v>
      </c>
      <c r="N392" s="5">
        <v>92.2</v>
      </c>
      <c r="O392" s="6">
        <v>90.47</v>
      </c>
    </row>
    <row r="393" spans="2:15" x14ac:dyDescent="0.25">
      <c r="B393" s="4"/>
      <c r="C393" s="5" t="s">
        <v>36</v>
      </c>
      <c r="D393" s="5">
        <v>40</v>
      </c>
      <c r="E393" s="5" t="s">
        <v>38</v>
      </c>
      <c r="F393" s="5">
        <v>7.59</v>
      </c>
      <c r="G393" s="5">
        <v>1.1100000000000001</v>
      </c>
      <c r="H393" s="5">
        <v>0</v>
      </c>
      <c r="I393" s="5">
        <v>3.17</v>
      </c>
      <c r="J393" s="5">
        <v>0</v>
      </c>
      <c r="K393" s="5">
        <v>88.13</v>
      </c>
      <c r="L393" s="5">
        <v>100</v>
      </c>
      <c r="M393" s="5">
        <v>7.59</v>
      </c>
      <c r="N393" s="5">
        <v>92.41</v>
      </c>
      <c r="O393" s="6">
        <v>90.25</v>
      </c>
    </row>
    <row r="394" spans="2:15" x14ac:dyDescent="0.25">
      <c r="B394" s="4"/>
      <c r="C394" s="5" t="s">
        <v>36</v>
      </c>
      <c r="D394" s="5">
        <v>40</v>
      </c>
      <c r="E394" s="5" t="s">
        <v>39</v>
      </c>
      <c r="F394" s="5">
        <v>6.93</v>
      </c>
      <c r="G394" s="5">
        <v>1.06</v>
      </c>
      <c r="H394" s="5">
        <v>0</v>
      </c>
      <c r="I394" s="5">
        <v>3.16</v>
      </c>
      <c r="J394" s="5">
        <v>0</v>
      </c>
      <c r="K394" s="5">
        <v>88.86</v>
      </c>
      <c r="L394" s="5">
        <v>100</v>
      </c>
      <c r="M394" s="5">
        <v>6.93</v>
      </c>
      <c r="N394" s="5">
        <v>93.07</v>
      </c>
      <c r="O394" s="6">
        <v>90.96</v>
      </c>
    </row>
    <row r="395" spans="2:15" x14ac:dyDescent="0.25">
      <c r="B395" s="4"/>
      <c r="C395" s="5" t="s">
        <v>36</v>
      </c>
      <c r="D395" s="5">
        <v>40</v>
      </c>
      <c r="E395" s="5" t="s">
        <v>40</v>
      </c>
      <c r="F395" s="5">
        <v>6.76</v>
      </c>
      <c r="G395" s="5">
        <v>0.65</v>
      </c>
      <c r="H395" s="5">
        <v>0</v>
      </c>
      <c r="I395" s="5">
        <v>2.67</v>
      </c>
      <c r="J395" s="5">
        <v>0</v>
      </c>
      <c r="K395" s="5">
        <v>89.92</v>
      </c>
      <c r="L395" s="5">
        <v>100</v>
      </c>
      <c r="M395" s="5">
        <v>6.76</v>
      </c>
      <c r="N395" s="5">
        <v>93.24</v>
      </c>
      <c r="O395" s="6">
        <v>91.65</v>
      </c>
    </row>
    <row r="396" spans="2:15" x14ac:dyDescent="0.25">
      <c r="B396" s="4"/>
      <c r="C396" s="5" t="s">
        <v>36</v>
      </c>
      <c r="D396" s="5">
        <v>40</v>
      </c>
      <c r="E396" s="5" t="s">
        <v>41</v>
      </c>
      <c r="F396" s="5">
        <v>8.67</v>
      </c>
      <c r="G396" s="5">
        <v>0.41</v>
      </c>
      <c r="H396" s="5">
        <v>0</v>
      </c>
      <c r="I396" s="5">
        <v>3.02</v>
      </c>
      <c r="J396" s="5">
        <v>0</v>
      </c>
      <c r="K396" s="5">
        <v>87.89</v>
      </c>
      <c r="L396" s="5">
        <v>100</v>
      </c>
      <c r="M396" s="5">
        <v>8.67</v>
      </c>
      <c r="N396" s="5">
        <v>91.33</v>
      </c>
      <c r="O396" s="6">
        <v>89.79</v>
      </c>
    </row>
    <row r="397" spans="2:15" x14ac:dyDescent="0.25">
      <c r="B397" s="4"/>
      <c r="C397" s="5" t="s">
        <v>36</v>
      </c>
      <c r="D397" s="5">
        <v>40</v>
      </c>
      <c r="E397" s="5" t="s">
        <v>42</v>
      </c>
      <c r="F397" s="5">
        <v>6.48</v>
      </c>
      <c r="G397" s="5">
        <v>0.61</v>
      </c>
      <c r="H397" s="5">
        <v>0</v>
      </c>
      <c r="I397" s="5">
        <v>2.15</v>
      </c>
      <c r="J397" s="5">
        <v>0</v>
      </c>
      <c r="K397" s="5">
        <v>90.76</v>
      </c>
      <c r="L397" s="5">
        <v>100</v>
      </c>
      <c r="M397" s="5">
        <v>6.48</v>
      </c>
      <c r="N397" s="5">
        <v>93.52</v>
      </c>
      <c r="O397" s="6">
        <v>92.18</v>
      </c>
    </row>
    <row r="398" spans="2:15" x14ac:dyDescent="0.25">
      <c r="B398" s="4"/>
      <c r="C398" s="5" t="s">
        <v>43</v>
      </c>
      <c r="D398" s="5" t="s">
        <v>44</v>
      </c>
      <c r="E398" s="5"/>
      <c r="F398" s="5">
        <f>TTEST(F386:F391,F392:F397,2,2)</f>
        <v>0.23365628945192066</v>
      </c>
      <c r="G398" s="5">
        <f>TTEST(G386:G391,G392:G397,2,2)</f>
        <v>0.21159958835482393</v>
      </c>
      <c r="H398" s="5" t="e">
        <f t="shared" ref="H398" si="121">TTEST(H386:H391,H392:H397,2,2)</f>
        <v>#DIV/0!</v>
      </c>
      <c r="I398" s="5">
        <f t="shared" ref="I398" si="122">TTEST(I386:I391,I392:I397,2,2)</f>
        <v>0.95759164228207116</v>
      </c>
      <c r="J398" s="5" t="e">
        <f t="shared" ref="J398" si="123">TTEST(J386:J391,J392:J397,2,2)</f>
        <v>#DIV/0!</v>
      </c>
      <c r="K398" s="5">
        <f t="shared" ref="K398" si="124">TTEST(K386:K391,K392:K397,2,2)</f>
        <v>0.31447317558553622</v>
      </c>
      <c r="L398" s="5" t="e">
        <f t="shared" ref="L398" si="125">TTEST(L386:L391,L392:L397,2,2)</f>
        <v>#DIV/0!</v>
      </c>
      <c r="M398" s="5">
        <f>TTEST(M386:M391,M392:M397,2,2)</f>
        <v>0.23365628945192066</v>
      </c>
      <c r="N398" s="5">
        <f t="shared" ref="N398" si="126">TTEST(N386:N391,N392:N397,2,2)</f>
        <v>0.23365628945192105</v>
      </c>
      <c r="O398" s="6">
        <f t="shared" ref="O398" si="127">TTEST(O386:O391,O392:O397,2,2)</f>
        <v>0.22880419417019604</v>
      </c>
    </row>
    <row r="399" spans="2:15" x14ac:dyDescent="0.25">
      <c r="B399" s="4"/>
      <c r="C399" s="5" t="s">
        <v>45</v>
      </c>
      <c r="D399" s="5" t="s">
        <v>46</v>
      </c>
      <c r="E399" s="5" t="s">
        <v>47</v>
      </c>
      <c r="F399" s="5"/>
      <c r="G399" s="5"/>
      <c r="H399" s="5"/>
      <c r="I399" s="5"/>
      <c r="J399" s="5"/>
      <c r="K399" s="5"/>
      <c r="L399" s="5"/>
      <c r="M399" s="5"/>
      <c r="N399" s="5"/>
      <c r="O399" s="6"/>
    </row>
    <row r="400" spans="2:15" x14ac:dyDescent="0.25">
      <c r="B400" s="4"/>
      <c r="C400" s="5" t="s">
        <v>29</v>
      </c>
      <c r="D400" s="5">
        <v>93.33</v>
      </c>
      <c r="E400" s="5">
        <v>1.1020000000000001</v>
      </c>
      <c r="F400" s="5"/>
      <c r="G400" s="5"/>
      <c r="H400" s="5"/>
      <c r="I400" s="5"/>
      <c r="J400" s="5"/>
      <c r="K400" s="5"/>
      <c r="L400" s="5"/>
      <c r="M400" s="5"/>
      <c r="N400" s="5"/>
      <c r="O400" s="6"/>
    </row>
    <row r="401" spans="2:16" ht="15.75" thickBot="1" x14ac:dyDescent="0.3">
      <c r="B401" s="7"/>
      <c r="C401" s="8" t="s">
        <v>36</v>
      </c>
      <c r="D401" s="8">
        <v>92.63</v>
      </c>
      <c r="E401" s="8">
        <v>0.81200000000000006</v>
      </c>
      <c r="F401" s="8"/>
      <c r="G401" s="8"/>
      <c r="H401" s="8"/>
      <c r="I401" s="8"/>
      <c r="J401" s="8"/>
      <c r="K401" s="8"/>
      <c r="L401" s="8"/>
      <c r="M401" s="8"/>
      <c r="N401" s="8"/>
      <c r="O401" s="9"/>
    </row>
    <row r="402" spans="2:16" ht="15.75" thickBot="1" x14ac:dyDescent="0.3"/>
    <row r="403" spans="2:16" x14ac:dyDescent="0.25">
      <c r="B403" s="10" t="s">
        <v>95</v>
      </c>
      <c r="C403" s="2" t="s">
        <v>1</v>
      </c>
      <c r="D403" s="2" t="s">
        <v>96</v>
      </c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3"/>
    </row>
    <row r="404" spans="2:16" x14ac:dyDescent="0.25">
      <c r="B404" s="4" t="s">
        <v>3</v>
      </c>
      <c r="C404" s="5" t="s">
        <v>4</v>
      </c>
      <c r="D404" s="5">
        <v>6.89</v>
      </c>
      <c r="E404" s="5" t="s">
        <v>5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</row>
    <row r="405" spans="2:16" x14ac:dyDescent="0.25">
      <c r="B405" s="4"/>
      <c r="C405" s="5" t="s">
        <v>6</v>
      </c>
      <c r="D405" s="5">
        <v>0.2</v>
      </c>
      <c r="E405" s="5" t="s">
        <v>5</v>
      </c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</row>
    <row r="406" spans="2:16" x14ac:dyDescent="0.25">
      <c r="B406" s="4"/>
      <c r="C406" s="5" t="s">
        <v>7</v>
      </c>
      <c r="D406" s="5">
        <v>15</v>
      </c>
      <c r="E406" s="5" t="s">
        <v>8</v>
      </c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</row>
    <row r="407" spans="2:16" x14ac:dyDescent="0.25">
      <c r="B407" s="4"/>
      <c r="C407" s="5" t="s">
        <v>9</v>
      </c>
      <c r="D407" s="5" t="s">
        <v>10</v>
      </c>
      <c r="E407" s="5" t="s">
        <v>11</v>
      </c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</row>
    <row r="408" spans="2:16" x14ac:dyDescent="0.25">
      <c r="B408" s="4"/>
      <c r="C408" s="5"/>
      <c r="D408" s="5"/>
      <c r="E408" s="5"/>
      <c r="F408" s="5" t="s">
        <v>12</v>
      </c>
      <c r="G408" s="5"/>
      <c r="H408" s="5"/>
      <c r="I408" s="5"/>
      <c r="J408" s="5"/>
      <c r="K408" s="5"/>
      <c r="L408" s="5"/>
      <c r="M408" s="5"/>
      <c r="N408" s="5" t="s">
        <v>13</v>
      </c>
      <c r="O408" s="5"/>
      <c r="P408" s="6"/>
    </row>
    <row r="409" spans="2:16" x14ac:dyDescent="0.25">
      <c r="B409" s="4"/>
      <c r="C409" s="5"/>
      <c r="D409" s="5"/>
      <c r="E409" s="5"/>
      <c r="F409" s="5" t="s">
        <v>14</v>
      </c>
      <c r="G409" s="5" t="s">
        <v>15</v>
      </c>
      <c r="H409" s="5" t="s">
        <v>16</v>
      </c>
      <c r="I409" s="5" t="s">
        <v>17</v>
      </c>
      <c r="J409" s="5" t="s">
        <v>50</v>
      </c>
      <c r="K409" s="5" t="s">
        <v>51</v>
      </c>
      <c r="L409" s="5" t="s">
        <v>56</v>
      </c>
      <c r="M409" s="5" t="s">
        <v>18</v>
      </c>
      <c r="N409" s="5" t="s">
        <v>19</v>
      </c>
      <c r="O409" s="5" t="s">
        <v>20</v>
      </c>
      <c r="P409" s="6" t="s">
        <v>21</v>
      </c>
    </row>
    <row r="410" spans="2:16" x14ac:dyDescent="0.25">
      <c r="B410" s="4"/>
      <c r="C410" s="5" t="s">
        <v>22</v>
      </c>
      <c r="D410" s="5" t="s">
        <v>23</v>
      </c>
      <c r="E410" s="5" t="s">
        <v>24</v>
      </c>
      <c r="F410" s="5">
        <v>259.02244000000002</v>
      </c>
      <c r="G410" s="5">
        <v>260.0258</v>
      </c>
      <c r="H410" s="5">
        <v>261.02915000000002</v>
      </c>
      <c r="I410" s="5">
        <v>262.03251</v>
      </c>
      <c r="J410" s="5">
        <v>263.03586000000001</v>
      </c>
      <c r="K410" s="5">
        <v>264.03922</v>
      </c>
      <c r="L410" s="5">
        <v>265.04257000000001</v>
      </c>
      <c r="M410" s="5" t="s">
        <v>25</v>
      </c>
      <c r="N410" s="5" t="s">
        <v>26</v>
      </c>
      <c r="O410" s="5" t="s">
        <v>27</v>
      </c>
      <c r="P410" s="6" t="s">
        <v>28</v>
      </c>
    </row>
    <row r="411" spans="2:16" x14ac:dyDescent="0.25">
      <c r="B411" s="4"/>
      <c r="C411" s="5" t="s">
        <v>29</v>
      </c>
      <c r="D411" s="5">
        <v>41</v>
      </c>
      <c r="E411" s="5" t="s">
        <v>30</v>
      </c>
      <c r="F411" s="5">
        <v>0</v>
      </c>
      <c r="G411" s="5">
        <v>0</v>
      </c>
      <c r="H411" s="5">
        <v>0</v>
      </c>
      <c r="I411" s="5">
        <v>0</v>
      </c>
      <c r="J411" s="5">
        <v>0.59</v>
      </c>
      <c r="K411" s="5">
        <v>0</v>
      </c>
      <c r="L411" s="5">
        <v>99.41</v>
      </c>
      <c r="M411" s="5">
        <v>100</v>
      </c>
      <c r="N411" s="5">
        <v>0</v>
      </c>
      <c r="O411" s="5">
        <v>100</v>
      </c>
      <c r="P411" s="6">
        <v>99.8</v>
      </c>
    </row>
    <row r="412" spans="2:16" x14ac:dyDescent="0.25">
      <c r="B412" s="4"/>
      <c r="C412" s="5" t="s">
        <v>29</v>
      </c>
      <c r="D412" s="5">
        <v>41</v>
      </c>
      <c r="E412" s="5" t="s">
        <v>31</v>
      </c>
      <c r="F412" s="5">
        <v>0</v>
      </c>
      <c r="G412" s="5">
        <v>0</v>
      </c>
      <c r="H412" s="5">
        <v>2.4500000000000002</v>
      </c>
      <c r="I412" s="5">
        <v>0</v>
      </c>
      <c r="J412" s="5">
        <v>0.03</v>
      </c>
      <c r="K412" s="5">
        <v>0</v>
      </c>
      <c r="L412" s="5">
        <v>97.52</v>
      </c>
      <c r="M412" s="5">
        <v>100</v>
      </c>
      <c r="N412" s="5">
        <v>0</v>
      </c>
      <c r="O412" s="5">
        <v>100</v>
      </c>
      <c r="P412" s="6">
        <v>98.36</v>
      </c>
    </row>
    <row r="413" spans="2:16" x14ac:dyDescent="0.25">
      <c r="B413" s="4"/>
      <c r="C413" s="5" t="s">
        <v>29</v>
      </c>
      <c r="D413" s="5">
        <v>41</v>
      </c>
      <c r="E413" s="5" t="s">
        <v>32</v>
      </c>
      <c r="F413" s="5">
        <v>0</v>
      </c>
      <c r="G413" s="5">
        <v>0</v>
      </c>
      <c r="H413" s="5">
        <v>0</v>
      </c>
      <c r="I413" s="5">
        <v>0.43</v>
      </c>
      <c r="J413" s="5">
        <v>0.15</v>
      </c>
      <c r="K413" s="5">
        <v>0</v>
      </c>
      <c r="L413" s="5">
        <v>99.42</v>
      </c>
      <c r="M413" s="5">
        <v>100</v>
      </c>
      <c r="N413" s="5">
        <v>0</v>
      </c>
      <c r="O413" s="5">
        <v>100</v>
      </c>
      <c r="P413" s="6">
        <v>99.73</v>
      </c>
    </row>
    <row r="414" spans="2:16" x14ac:dyDescent="0.25">
      <c r="B414" s="4"/>
      <c r="C414" s="5" t="s">
        <v>29</v>
      </c>
      <c r="D414" s="5">
        <v>41</v>
      </c>
      <c r="E414" s="5" t="s">
        <v>33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100</v>
      </c>
      <c r="M414" s="5">
        <v>100</v>
      </c>
      <c r="N414" s="5">
        <v>0</v>
      </c>
      <c r="O414" s="5">
        <v>100</v>
      </c>
      <c r="P414" s="6">
        <v>100</v>
      </c>
    </row>
    <row r="415" spans="2:16" x14ac:dyDescent="0.25">
      <c r="B415" s="4"/>
      <c r="C415" s="5" t="s">
        <v>29</v>
      </c>
      <c r="D415" s="5">
        <v>41</v>
      </c>
      <c r="E415" s="5" t="s">
        <v>34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100</v>
      </c>
      <c r="M415" s="5">
        <v>100</v>
      </c>
      <c r="N415" s="5">
        <v>0</v>
      </c>
      <c r="O415" s="5">
        <v>100</v>
      </c>
      <c r="P415" s="6">
        <v>100</v>
      </c>
    </row>
    <row r="416" spans="2:16" x14ac:dyDescent="0.25">
      <c r="B416" s="4"/>
      <c r="C416" s="5" t="s">
        <v>29</v>
      </c>
      <c r="D416" s="5">
        <v>41</v>
      </c>
      <c r="E416" s="5" t="s">
        <v>35</v>
      </c>
      <c r="F416" s="5">
        <v>0</v>
      </c>
      <c r="G416" s="5">
        <v>0</v>
      </c>
      <c r="H416" s="5">
        <v>0</v>
      </c>
      <c r="I416" s="5">
        <v>0</v>
      </c>
      <c r="J416" s="5">
        <v>1.1299999999999999</v>
      </c>
      <c r="K416" s="5">
        <v>0</v>
      </c>
      <c r="L416" s="5">
        <v>98.87</v>
      </c>
      <c r="M416" s="5">
        <v>100</v>
      </c>
      <c r="N416" s="5">
        <v>0</v>
      </c>
      <c r="O416" s="5">
        <v>100</v>
      </c>
      <c r="P416" s="6">
        <v>99.62</v>
      </c>
    </row>
    <row r="417" spans="2:16" x14ac:dyDescent="0.25">
      <c r="B417" s="4"/>
      <c r="C417" s="5" t="s">
        <v>36</v>
      </c>
      <c r="D417" s="5">
        <v>41</v>
      </c>
      <c r="E417" s="5" t="s">
        <v>37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100</v>
      </c>
      <c r="M417" s="5">
        <v>100</v>
      </c>
      <c r="N417" s="5">
        <v>0</v>
      </c>
      <c r="O417" s="5">
        <v>100</v>
      </c>
      <c r="P417" s="6">
        <v>100</v>
      </c>
    </row>
    <row r="418" spans="2:16" x14ac:dyDescent="0.25">
      <c r="B418" s="4"/>
      <c r="C418" s="5" t="s">
        <v>36</v>
      </c>
      <c r="D418" s="5">
        <v>41</v>
      </c>
      <c r="E418" s="5" t="s">
        <v>38</v>
      </c>
      <c r="F418" s="5">
        <v>0</v>
      </c>
      <c r="G418" s="5">
        <v>0</v>
      </c>
      <c r="H418" s="5">
        <v>2.21</v>
      </c>
      <c r="I418" s="5">
        <v>0</v>
      </c>
      <c r="J418" s="5">
        <v>1.05</v>
      </c>
      <c r="K418" s="5">
        <v>0</v>
      </c>
      <c r="L418" s="5">
        <v>96.73</v>
      </c>
      <c r="M418" s="5">
        <v>100</v>
      </c>
      <c r="N418" s="5">
        <v>0</v>
      </c>
      <c r="O418" s="5">
        <v>100</v>
      </c>
      <c r="P418" s="6">
        <v>98.17</v>
      </c>
    </row>
    <row r="419" spans="2:16" x14ac:dyDescent="0.25">
      <c r="B419" s="4"/>
      <c r="C419" s="5" t="s">
        <v>36</v>
      </c>
      <c r="D419" s="5">
        <v>41</v>
      </c>
      <c r="E419" s="5" t="s">
        <v>39</v>
      </c>
      <c r="F419" s="5">
        <v>0</v>
      </c>
      <c r="G419" s="5">
        <v>0</v>
      </c>
      <c r="H419" s="5">
        <v>0</v>
      </c>
      <c r="I419" s="5">
        <v>0</v>
      </c>
      <c r="J419" s="5">
        <v>1.84</v>
      </c>
      <c r="K419" s="5">
        <v>0</v>
      </c>
      <c r="L419" s="5">
        <v>98.16</v>
      </c>
      <c r="M419" s="5">
        <v>100</v>
      </c>
      <c r="N419" s="5">
        <v>0</v>
      </c>
      <c r="O419" s="5">
        <v>100</v>
      </c>
      <c r="P419" s="6">
        <v>99.39</v>
      </c>
    </row>
    <row r="420" spans="2:16" x14ac:dyDescent="0.25">
      <c r="B420" s="4"/>
      <c r="C420" s="5" t="s">
        <v>36</v>
      </c>
      <c r="D420" s="5">
        <v>41</v>
      </c>
      <c r="E420" s="5" t="s">
        <v>40</v>
      </c>
      <c r="F420" s="5">
        <v>0</v>
      </c>
      <c r="G420" s="5">
        <v>0</v>
      </c>
      <c r="H420" s="5">
        <v>0</v>
      </c>
      <c r="I420" s="5">
        <v>0</v>
      </c>
      <c r="J420" s="5">
        <v>1.88</v>
      </c>
      <c r="K420" s="5">
        <v>0</v>
      </c>
      <c r="L420" s="5">
        <v>98.12</v>
      </c>
      <c r="M420" s="5">
        <v>100</v>
      </c>
      <c r="N420" s="5">
        <v>0</v>
      </c>
      <c r="O420" s="5">
        <v>100</v>
      </c>
      <c r="P420" s="6">
        <v>99.37</v>
      </c>
    </row>
    <row r="421" spans="2:16" x14ac:dyDescent="0.25">
      <c r="B421" s="4"/>
      <c r="C421" s="5" t="s">
        <v>36</v>
      </c>
      <c r="D421" s="5">
        <v>41</v>
      </c>
      <c r="E421" s="5" t="s">
        <v>41</v>
      </c>
      <c r="F421" s="5">
        <v>0</v>
      </c>
      <c r="G421" s="5">
        <v>0</v>
      </c>
      <c r="H421" s="5">
        <v>0</v>
      </c>
      <c r="I421" s="5">
        <v>0</v>
      </c>
      <c r="J421" s="5">
        <v>0.32</v>
      </c>
      <c r="K421" s="5">
        <v>0</v>
      </c>
      <c r="L421" s="5">
        <v>99.68</v>
      </c>
      <c r="M421" s="5">
        <v>100</v>
      </c>
      <c r="N421" s="5">
        <v>0</v>
      </c>
      <c r="O421" s="5">
        <v>100</v>
      </c>
      <c r="P421" s="6">
        <v>99.89</v>
      </c>
    </row>
    <row r="422" spans="2:16" x14ac:dyDescent="0.25">
      <c r="B422" s="4"/>
      <c r="C422" s="5" t="s">
        <v>36</v>
      </c>
      <c r="D422" s="5">
        <v>41</v>
      </c>
      <c r="E422" s="5" t="s">
        <v>42</v>
      </c>
      <c r="F422" s="5">
        <v>0</v>
      </c>
      <c r="G422" s="5">
        <v>0</v>
      </c>
      <c r="H422" s="5">
        <v>0</v>
      </c>
      <c r="I422" s="5">
        <v>0</v>
      </c>
      <c r="J422" s="5">
        <v>2.41</v>
      </c>
      <c r="K422" s="5">
        <v>0</v>
      </c>
      <c r="L422" s="5">
        <v>97.59</v>
      </c>
      <c r="M422" s="5">
        <v>100</v>
      </c>
      <c r="N422" s="5">
        <v>0</v>
      </c>
      <c r="O422" s="5">
        <v>100</v>
      </c>
      <c r="P422" s="6">
        <v>99.2</v>
      </c>
    </row>
    <row r="423" spans="2:16" x14ac:dyDescent="0.25">
      <c r="B423" s="4"/>
      <c r="C423" s="5" t="s">
        <v>43</v>
      </c>
      <c r="D423" s="5" t="s">
        <v>44</v>
      </c>
      <c r="E423" s="5"/>
      <c r="F423" s="5" t="e">
        <f>TTEST(F411:F416,F417:F422,2,2)</f>
        <v>#DIV/0!</v>
      </c>
      <c r="G423" s="5" t="e">
        <f>TTEST(G411:G416,G417:G422,2,2)</f>
        <v>#DIV/0!</v>
      </c>
      <c r="H423" s="5">
        <f t="shared" ref="H423" si="128">TTEST(H411:H416,H417:H422,2,2)</f>
        <v>0.94344843117715138</v>
      </c>
      <c r="I423" s="5">
        <f t="shared" ref="I423" si="129">TTEST(I411:I416,I417:I422,2,2)</f>
        <v>0.34089313230205975</v>
      </c>
      <c r="J423" s="5">
        <f t="shared" ref="J423" si="130">TTEST(J411:J416,J417:J422,2,2)</f>
        <v>5.6172605799902818E-2</v>
      </c>
      <c r="K423" s="5" t="e">
        <f t="shared" ref="K423" si="131">TTEST(K411:K416,K417:K422,2,2)</f>
        <v>#DIV/0!</v>
      </c>
      <c r="L423" s="5">
        <f t="shared" ref="L423" si="132">TTEST(L411:L416,L417:L422,2,2)</f>
        <v>0.2236088098270817</v>
      </c>
      <c r="M423" s="5" t="e">
        <f>TTEST(M411:M416,M417:M422,2,2)</f>
        <v>#DIV/0!</v>
      </c>
      <c r="N423" s="5" t="e">
        <f t="shared" ref="N423" si="133">TTEST(N411:N416,N417:N422,2,2)</f>
        <v>#DIV/0!</v>
      </c>
      <c r="O423" s="5" t="e">
        <f t="shared" ref="O423" si="134">TTEST(O411:O416,O417:O422,2,2)</f>
        <v>#DIV/0!</v>
      </c>
      <c r="P423" s="6">
        <f>TTEST(P411:P416,P417:P422,2,2)</f>
        <v>0.51411297928657429</v>
      </c>
    </row>
    <row r="424" spans="2:16" x14ac:dyDescent="0.25">
      <c r="B424" s="4"/>
      <c r="C424" s="5" t="s">
        <v>45</v>
      </c>
      <c r="D424" s="5" t="s">
        <v>46</v>
      </c>
      <c r="E424" s="5" t="s">
        <v>47</v>
      </c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</row>
    <row r="425" spans="2:16" x14ac:dyDescent="0.25">
      <c r="B425" s="4"/>
      <c r="C425" s="5" t="s">
        <v>29</v>
      </c>
      <c r="D425" s="5">
        <v>100</v>
      </c>
      <c r="E425" s="5">
        <v>0</v>
      </c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</row>
    <row r="426" spans="2:16" ht="15.75" thickBot="1" x14ac:dyDescent="0.3">
      <c r="B426" s="7"/>
      <c r="C426" s="8" t="s">
        <v>36</v>
      </c>
      <c r="D426" s="8">
        <v>100</v>
      </c>
      <c r="E426" s="8">
        <v>0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9"/>
    </row>
    <row r="427" spans="2:16" ht="15.75" thickBot="1" x14ac:dyDescent="0.3"/>
    <row r="428" spans="2:16" x14ac:dyDescent="0.25">
      <c r="B428" s="10" t="s">
        <v>97</v>
      </c>
      <c r="C428" s="2" t="s">
        <v>1</v>
      </c>
      <c r="D428" s="2" t="s">
        <v>93</v>
      </c>
      <c r="E428" s="2"/>
      <c r="F428" s="2"/>
      <c r="G428" s="2"/>
      <c r="H428" s="2"/>
      <c r="I428" s="2"/>
      <c r="J428" s="2"/>
      <c r="K428" s="2"/>
      <c r="L428" s="2"/>
      <c r="M428" s="3"/>
    </row>
    <row r="429" spans="2:16" x14ac:dyDescent="0.25">
      <c r="B429" s="4" t="s">
        <v>3</v>
      </c>
      <c r="C429" s="5" t="s">
        <v>4</v>
      </c>
      <c r="D429" s="5">
        <v>6.93</v>
      </c>
      <c r="E429" s="5" t="s">
        <v>5</v>
      </c>
      <c r="F429" s="5"/>
      <c r="G429" s="5"/>
      <c r="H429" s="5"/>
      <c r="I429" s="5"/>
      <c r="J429" s="5"/>
      <c r="K429" s="5"/>
      <c r="L429" s="5"/>
      <c r="M429" s="6"/>
    </row>
    <row r="430" spans="2:16" x14ac:dyDescent="0.25">
      <c r="B430" s="4"/>
      <c r="C430" s="5" t="s">
        <v>6</v>
      </c>
      <c r="D430" s="5">
        <v>0.2</v>
      </c>
      <c r="E430" s="5" t="s">
        <v>5</v>
      </c>
      <c r="F430" s="5"/>
      <c r="G430" s="5"/>
      <c r="H430" s="5"/>
      <c r="I430" s="5"/>
      <c r="J430" s="5"/>
      <c r="K430" s="5"/>
      <c r="L430" s="5"/>
      <c r="M430" s="6"/>
    </row>
    <row r="431" spans="2:16" x14ac:dyDescent="0.25">
      <c r="B431" s="4"/>
      <c r="C431" s="5" t="s">
        <v>7</v>
      </c>
      <c r="D431" s="5">
        <v>15</v>
      </c>
      <c r="E431" s="5" t="s">
        <v>8</v>
      </c>
      <c r="F431" s="5"/>
      <c r="G431" s="5"/>
      <c r="H431" s="5"/>
      <c r="I431" s="5"/>
      <c r="J431" s="5"/>
      <c r="K431" s="5"/>
      <c r="L431" s="5"/>
      <c r="M431" s="6"/>
    </row>
    <row r="432" spans="2:16" x14ac:dyDescent="0.25">
      <c r="B432" s="4"/>
      <c r="C432" s="5" t="s">
        <v>9</v>
      </c>
      <c r="D432" s="5" t="s">
        <v>10</v>
      </c>
      <c r="E432" s="5" t="s">
        <v>11</v>
      </c>
      <c r="F432" s="5"/>
      <c r="G432" s="5"/>
      <c r="H432" s="5"/>
      <c r="I432" s="5"/>
      <c r="J432" s="5"/>
      <c r="K432" s="5"/>
      <c r="L432" s="5"/>
      <c r="M432" s="6"/>
    </row>
    <row r="433" spans="2:13" x14ac:dyDescent="0.25">
      <c r="B433" s="4"/>
      <c r="C433" s="5"/>
      <c r="D433" s="5"/>
      <c r="E433" s="5"/>
      <c r="F433" s="5" t="s">
        <v>12</v>
      </c>
      <c r="G433" s="5"/>
      <c r="H433" s="5"/>
      <c r="I433" s="5"/>
      <c r="J433" s="5"/>
      <c r="K433" s="5" t="s">
        <v>13</v>
      </c>
      <c r="L433" s="5"/>
      <c r="M433" s="6"/>
    </row>
    <row r="434" spans="2:13" x14ac:dyDescent="0.25">
      <c r="B434" s="4"/>
      <c r="C434" s="5"/>
      <c r="D434" s="5"/>
      <c r="E434" s="5"/>
      <c r="F434" s="5" t="s">
        <v>14</v>
      </c>
      <c r="G434" s="5" t="s">
        <v>15</v>
      </c>
      <c r="H434" s="5" t="s">
        <v>16</v>
      </c>
      <c r="I434" s="5" t="s">
        <v>17</v>
      </c>
      <c r="J434" s="5" t="s">
        <v>18</v>
      </c>
      <c r="K434" s="5" t="s">
        <v>19</v>
      </c>
      <c r="L434" s="5" t="s">
        <v>20</v>
      </c>
      <c r="M434" s="6" t="s">
        <v>21</v>
      </c>
    </row>
    <row r="435" spans="2:13" x14ac:dyDescent="0.25">
      <c r="B435" s="4"/>
      <c r="C435" s="5" t="s">
        <v>22</v>
      </c>
      <c r="D435" s="5" t="s">
        <v>23</v>
      </c>
      <c r="E435" s="5" t="s">
        <v>24</v>
      </c>
      <c r="F435" s="5">
        <v>168.99074999999999</v>
      </c>
      <c r="G435" s="5">
        <v>169.9941</v>
      </c>
      <c r="H435" s="5">
        <v>170.99745999999999</v>
      </c>
      <c r="I435" s="5">
        <v>172.00081</v>
      </c>
      <c r="J435" s="5" t="s">
        <v>25</v>
      </c>
      <c r="K435" s="5" t="s">
        <v>26</v>
      </c>
      <c r="L435" s="5" t="s">
        <v>27</v>
      </c>
      <c r="M435" s="6" t="s">
        <v>28</v>
      </c>
    </row>
    <row r="436" spans="2:13" x14ac:dyDescent="0.25">
      <c r="B436" s="4"/>
      <c r="C436" s="5" t="s">
        <v>29</v>
      </c>
      <c r="D436" s="5">
        <v>43</v>
      </c>
      <c r="E436" s="5" t="s">
        <v>30</v>
      </c>
      <c r="F436" s="5">
        <v>14.1</v>
      </c>
      <c r="G436" s="5">
        <v>0.65</v>
      </c>
      <c r="H436" s="5">
        <v>0</v>
      </c>
      <c r="I436" s="5">
        <v>85.25</v>
      </c>
      <c r="J436" s="5">
        <v>100</v>
      </c>
      <c r="K436" s="5">
        <v>14.1</v>
      </c>
      <c r="L436" s="5">
        <v>85.9</v>
      </c>
      <c r="M436" s="6">
        <v>85.47</v>
      </c>
    </row>
    <row r="437" spans="2:13" x14ac:dyDescent="0.25">
      <c r="B437" s="4"/>
      <c r="C437" s="5" t="s">
        <v>29</v>
      </c>
      <c r="D437" s="5">
        <v>43</v>
      </c>
      <c r="E437" s="5" t="s">
        <v>31</v>
      </c>
      <c r="F437" s="5">
        <v>16.149999999999999</v>
      </c>
      <c r="G437" s="5">
        <v>0.65</v>
      </c>
      <c r="H437" s="5">
        <v>0</v>
      </c>
      <c r="I437" s="5">
        <v>83.2</v>
      </c>
      <c r="J437" s="5">
        <v>100</v>
      </c>
      <c r="K437" s="5">
        <v>16.149999999999999</v>
      </c>
      <c r="L437" s="5">
        <v>83.85</v>
      </c>
      <c r="M437" s="6">
        <v>83.42</v>
      </c>
    </row>
    <row r="438" spans="2:13" x14ac:dyDescent="0.25">
      <c r="B438" s="4"/>
      <c r="C438" s="5" t="s">
        <v>29</v>
      </c>
      <c r="D438" s="5">
        <v>43</v>
      </c>
      <c r="E438" s="5" t="s">
        <v>32</v>
      </c>
      <c r="F438" s="5">
        <v>15.97</v>
      </c>
      <c r="G438" s="5">
        <v>0.68</v>
      </c>
      <c r="H438" s="5">
        <v>0</v>
      </c>
      <c r="I438" s="5">
        <v>83.36</v>
      </c>
      <c r="J438" s="5">
        <v>100</v>
      </c>
      <c r="K438" s="5">
        <v>15.97</v>
      </c>
      <c r="L438" s="5">
        <v>84.03</v>
      </c>
      <c r="M438" s="6">
        <v>83.58</v>
      </c>
    </row>
    <row r="439" spans="2:13" x14ac:dyDescent="0.25">
      <c r="B439" s="4"/>
      <c r="C439" s="5" t="s">
        <v>29</v>
      </c>
      <c r="D439" s="5">
        <v>43</v>
      </c>
      <c r="E439" s="5" t="s">
        <v>33</v>
      </c>
      <c r="F439" s="5">
        <v>16.489999999999998</v>
      </c>
      <c r="G439" s="5">
        <v>0.66</v>
      </c>
      <c r="H439" s="5">
        <v>0</v>
      </c>
      <c r="I439" s="5">
        <v>82.86</v>
      </c>
      <c r="J439" s="5">
        <v>100</v>
      </c>
      <c r="K439" s="5">
        <v>16.489999999999998</v>
      </c>
      <c r="L439" s="5">
        <v>83.51</v>
      </c>
      <c r="M439" s="6">
        <v>83.08</v>
      </c>
    </row>
    <row r="440" spans="2:13" x14ac:dyDescent="0.25">
      <c r="B440" s="4"/>
      <c r="C440" s="5" t="s">
        <v>29</v>
      </c>
      <c r="D440" s="5">
        <v>43</v>
      </c>
      <c r="E440" s="5" t="s">
        <v>34</v>
      </c>
      <c r="F440" s="5">
        <v>15.83</v>
      </c>
      <c r="G440" s="5">
        <v>0.39</v>
      </c>
      <c r="H440" s="5">
        <v>0</v>
      </c>
      <c r="I440" s="5">
        <v>83.78</v>
      </c>
      <c r="J440" s="5">
        <v>100</v>
      </c>
      <c r="K440" s="5">
        <v>15.83</v>
      </c>
      <c r="L440" s="5">
        <v>84.17</v>
      </c>
      <c r="M440" s="6">
        <v>83.91</v>
      </c>
    </row>
    <row r="441" spans="2:13" x14ac:dyDescent="0.25">
      <c r="B441" s="4"/>
      <c r="C441" s="5" t="s">
        <v>29</v>
      </c>
      <c r="D441" s="5">
        <v>43</v>
      </c>
      <c r="E441" s="5" t="s">
        <v>35</v>
      </c>
      <c r="F441" s="5">
        <v>16.77</v>
      </c>
      <c r="G441" s="5">
        <v>0.8</v>
      </c>
      <c r="H441" s="5">
        <v>0</v>
      </c>
      <c r="I441" s="5">
        <v>82.43</v>
      </c>
      <c r="J441" s="5">
        <v>100</v>
      </c>
      <c r="K441" s="5">
        <v>16.77</v>
      </c>
      <c r="L441" s="5">
        <v>83.23</v>
      </c>
      <c r="M441" s="6">
        <v>82.7</v>
      </c>
    </row>
    <row r="442" spans="2:13" x14ac:dyDescent="0.25">
      <c r="B442" s="4"/>
      <c r="C442" s="5" t="s">
        <v>36</v>
      </c>
      <c r="D442" s="5">
        <v>43</v>
      </c>
      <c r="E442" s="5" t="s">
        <v>37</v>
      </c>
      <c r="F442" s="5">
        <v>14.36</v>
      </c>
      <c r="G442" s="5">
        <v>0.45</v>
      </c>
      <c r="H442" s="5">
        <v>0</v>
      </c>
      <c r="I442" s="5">
        <v>85.18</v>
      </c>
      <c r="J442" s="5">
        <v>100</v>
      </c>
      <c r="K442" s="5">
        <v>14.36</v>
      </c>
      <c r="L442" s="5">
        <v>85.64</v>
      </c>
      <c r="M442" s="6">
        <v>85.33</v>
      </c>
    </row>
    <row r="443" spans="2:13" x14ac:dyDescent="0.25">
      <c r="B443" s="4"/>
      <c r="C443" s="5" t="s">
        <v>36</v>
      </c>
      <c r="D443" s="5">
        <v>43</v>
      </c>
      <c r="E443" s="5" t="s">
        <v>38</v>
      </c>
      <c r="F443" s="5">
        <v>17.29</v>
      </c>
      <c r="G443" s="5">
        <v>0.6</v>
      </c>
      <c r="H443" s="5">
        <v>0</v>
      </c>
      <c r="I443" s="5">
        <v>82.11</v>
      </c>
      <c r="J443" s="5">
        <v>100</v>
      </c>
      <c r="K443" s="5">
        <v>17.29</v>
      </c>
      <c r="L443" s="5">
        <v>82.71</v>
      </c>
      <c r="M443" s="6">
        <v>82.31</v>
      </c>
    </row>
    <row r="444" spans="2:13" x14ac:dyDescent="0.25">
      <c r="B444" s="4"/>
      <c r="C444" s="5" t="s">
        <v>36</v>
      </c>
      <c r="D444" s="5">
        <v>43</v>
      </c>
      <c r="E444" s="5" t="s">
        <v>39</v>
      </c>
      <c r="F444" s="5">
        <v>15.13</v>
      </c>
      <c r="G444" s="5">
        <v>0.67</v>
      </c>
      <c r="H444" s="5">
        <v>0</v>
      </c>
      <c r="I444" s="5">
        <v>84.19</v>
      </c>
      <c r="J444" s="5">
        <v>100</v>
      </c>
      <c r="K444" s="5">
        <v>15.13</v>
      </c>
      <c r="L444" s="5">
        <v>84.87</v>
      </c>
      <c r="M444" s="6">
        <v>84.42</v>
      </c>
    </row>
    <row r="445" spans="2:13" x14ac:dyDescent="0.25">
      <c r="B445" s="4"/>
      <c r="C445" s="5" t="s">
        <v>36</v>
      </c>
      <c r="D445" s="5">
        <v>43</v>
      </c>
      <c r="E445" s="5" t="s">
        <v>40</v>
      </c>
      <c r="F445" s="5">
        <v>15.38</v>
      </c>
      <c r="G445" s="5">
        <v>0.52</v>
      </c>
      <c r="H445" s="5">
        <v>0</v>
      </c>
      <c r="I445" s="5">
        <v>84.09</v>
      </c>
      <c r="J445" s="5">
        <v>100</v>
      </c>
      <c r="K445" s="5">
        <v>15.38</v>
      </c>
      <c r="L445" s="5">
        <v>84.62</v>
      </c>
      <c r="M445" s="6">
        <v>84.27</v>
      </c>
    </row>
    <row r="446" spans="2:13" x14ac:dyDescent="0.25">
      <c r="B446" s="4"/>
      <c r="C446" s="5" t="s">
        <v>36</v>
      </c>
      <c r="D446" s="5">
        <v>43</v>
      </c>
      <c r="E446" s="5" t="s">
        <v>41</v>
      </c>
      <c r="F446" s="5">
        <v>15.6</v>
      </c>
      <c r="G446" s="5">
        <v>0.66</v>
      </c>
      <c r="H446" s="5">
        <v>0</v>
      </c>
      <c r="I446" s="5">
        <v>83.74</v>
      </c>
      <c r="J446" s="5">
        <v>100</v>
      </c>
      <c r="K446" s="5">
        <v>15.6</v>
      </c>
      <c r="L446" s="5">
        <v>84.4</v>
      </c>
      <c r="M446" s="6">
        <v>83.96</v>
      </c>
    </row>
    <row r="447" spans="2:13" x14ac:dyDescent="0.25">
      <c r="B447" s="4"/>
      <c r="C447" s="5" t="s">
        <v>36</v>
      </c>
      <c r="D447" s="5">
        <v>43</v>
      </c>
      <c r="E447" s="5" t="s">
        <v>42</v>
      </c>
      <c r="F447" s="5">
        <v>15.08</v>
      </c>
      <c r="G447" s="5">
        <v>0.7</v>
      </c>
      <c r="H447" s="5">
        <v>0</v>
      </c>
      <c r="I447" s="5">
        <v>84.22</v>
      </c>
      <c r="J447" s="5">
        <v>100</v>
      </c>
      <c r="K447" s="5">
        <v>15.08</v>
      </c>
      <c r="L447" s="5">
        <v>84.92</v>
      </c>
      <c r="M447" s="6">
        <v>84.46</v>
      </c>
    </row>
    <row r="448" spans="2:13" x14ac:dyDescent="0.25">
      <c r="B448" s="4"/>
      <c r="C448" s="5" t="s">
        <v>43</v>
      </c>
      <c r="D448" s="5" t="s">
        <v>44</v>
      </c>
      <c r="E448" s="5"/>
      <c r="F448" s="5">
        <f>TTEST(F436:F441,F442:F447,2,2)</f>
        <v>0.47559034064612538</v>
      </c>
      <c r="G448" s="5">
        <f>TTEST(G436:G441,G442:G447,2,2)</f>
        <v>0.58397296338072535</v>
      </c>
      <c r="H448" s="5" t="e">
        <f t="shared" ref="H448" si="135">TTEST(H436:H441,H442:H447,2,2)</f>
        <v>#DIV/0!</v>
      </c>
      <c r="I448" s="5">
        <f t="shared" ref="I448" si="136">TTEST(I436:I441,I442:I447,2,2)</f>
        <v>0.45954966110672091</v>
      </c>
      <c r="J448" s="5" t="e">
        <f t="shared" ref="J448" si="137">TTEST(J436:J441,J442:J447,2,2)</f>
        <v>#DIV/0!</v>
      </c>
      <c r="K448" s="5">
        <f t="shared" ref="K448" si="138">TTEST(K436:K441,K442:K447,2,2)</f>
        <v>0.47559034064612538</v>
      </c>
      <c r="L448" s="5">
        <f t="shared" ref="L448" si="139">TTEST(L436:L441,L442:L447,2,2)</f>
        <v>0.47559034064612782</v>
      </c>
      <c r="M448" s="6">
        <f>TTEST(M436:M441,M442:M447,2,2)</f>
        <v>0.46411078932054062</v>
      </c>
    </row>
    <row r="449" spans="2:20" x14ac:dyDescent="0.25">
      <c r="B449" s="4"/>
      <c r="C449" s="5" t="s">
        <v>45</v>
      </c>
      <c r="D449" s="5" t="s">
        <v>46</v>
      </c>
      <c r="E449" s="5" t="s">
        <v>47</v>
      </c>
      <c r="F449" s="5"/>
      <c r="G449" s="5"/>
      <c r="H449" s="5"/>
      <c r="I449" s="5"/>
      <c r="J449" s="5"/>
      <c r="K449" s="5"/>
      <c r="L449" s="5"/>
      <c r="M449" s="6"/>
    </row>
    <row r="450" spans="2:20" x14ac:dyDescent="0.25">
      <c r="B450" s="4"/>
      <c r="C450" s="5" t="s">
        <v>29</v>
      </c>
      <c r="D450" s="5">
        <v>84.12</v>
      </c>
      <c r="E450" s="5">
        <v>0.94099999999999995</v>
      </c>
      <c r="F450" s="5"/>
      <c r="G450" s="5"/>
      <c r="H450" s="5"/>
      <c r="I450" s="5"/>
      <c r="J450" s="5"/>
      <c r="K450" s="5"/>
      <c r="L450" s="5"/>
      <c r="M450" s="6"/>
    </row>
    <row r="451" spans="2:20" ht="15.75" thickBot="1" x14ac:dyDescent="0.3">
      <c r="B451" s="7"/>
      <c r="C451" s="8" t="s">
        <v>36</v>
      </c>
      <c r="D451" s="8">
        <v>84.53</v>
      </c>
      <c r="E451" s="8">
        <v>0.98299999999999998</v>
      </c>
      <c r="F451" s="8"/>
      <c r="G451" s="8"/>
      <c r="H451" s="8"/>
      <c r="I451" s="8"/>
      <c r="J451" s="8"/>
      <c r="K451" s="8"/>
      <c r="L451" s="8"/>
      <c r="M451" s="9"/>
    </row>
    <row r="452" spans="2:20" ht="15.75" thickBot="1" x14ac:dyDescent="0.3"/>
    <row r="453" spans="2:20" x14ac:dyDescent="0.25">
      <c r="B453" s="10" t="s">
        <v>98</v>
      </c>
      <c r="C453" s="2" t="s">
        <v>1</v>
      </c>
      <c r="D453" s="2" t="s">
        <v>99</v>
      </c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3"/>
    </row>
    <row r="454" spans="2:20" x14ac:dyDescent="0.25">
      <c r="B454" s="4" t="s">
        <v>3</v>
      </c>
      <c r="C454" s="5" t="s">
        <v>4</v>
      </c>
      <c r="D454" s="5">
        <v>7.02</v>
      </c>
      <c r="E454" s="5" t="s">
        <v>5</v>
      </c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6"/>
    </row>
    <row r="455" spans="2:20" x14ac:dyDescent="0.25">
      <c r="B455" s="4"/>
      <c r="C455" s="5" t="s">
        <v>6</v>
      </c>
      <c r="D455" s="5">
        <v>0.2</v>
      </c>
      <c r="E455" s="5" t="s">
        <v>5</v>
      </c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6"/>
    </row>
    <row r="456" spans="2:20" x14ac:dyDescent="0.25">
      <c r="B456" s="4"/>
      <c r="C456" s="5" t="s">
        <v>7</v>
      </c>
      <c r="D456" s="5">
        <v>15</v>
      </c>
      <c r="E456" s="5" t="s">
        <v>8</v>
      </c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6"/>
    </row>
    <row r="457" spans="2:20" x14ac:dyDescent="0.25">
      <c r="B457" s="4"/>
      <c r="C457" s="5" t="s">
        <v>9</v>
      </c>
      <c r="D457" s="5" t="s">
        <v>10</v>
      </c>
      <c r="E457" s="5" t="s">
        <v>11</v>
      </c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6"/>
    </row>
    <row r="458" spans="2:20" x14ac:dyDescent="0.25">
      <c r="B458" s="4"/>
      <c r="C458" s="5"/>
      <c r="D458" s="5"/>
      <c r="E458" s="5"/>
      <c r="F458" s="5" t="s">
        <v>12</v>
      </c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 t="s">
        <v>13</v>
      </c>
      <c r="S458" s="5"/>
      <c r="T458" s="6"/>
    </row>
    <row r="459" spans="2:20" x14ac:dyDescent="0.25">
      <c r="B459" s="4"/>
      <c r="C459" s="5"/>
      <c r="D459" s="5"/>
      <c r="E459" s="5"/>
      <c r="F459" s="5" t="s">
        <v>14</v>
      </c>
      <c r="G459" s="5" t="s">
        <v>15</v>
      </c>
      <c r="H459" s="5" t="s">
        <v>16</v>
      </c>
      <c r="I459" s="5" t="s">
        <v>17</v>
      </c>
      <c r="J459" s="5" t="s">
        <v>50</v>
      </c>
      <c r="K459" s="5" t="s">
        <v>51</v>
      </c>
      <c r="L459" s="5" t="s">
        <v>56</v>
      </c>
      <c r="M459" s="5" t="s">
        <v>65</v>
      </c>
      <c r="N459" s="5" t="s">
        <v>66</v>
      </c>
      <c r="O459" s="5" t="s">
        <v>67</v>
      </c>
      <c r="P459" s="5" t="s">
        <v>68</v>
      </c>
      <c r="Q459" s="5" t="s">
        <v>18</v>
      </c>
      <c r="R459" s="5" t="s">
        <v>19</v>
      </c>
      <c r="S459" s="5" t="s">
        <v>20</v>
      </c>
      <c r="T459" s="6" t="s">
        <v>21</v>
      </c>
    </row>
    <row r="460" spans="2:20" x14ac:dyDescent="0.25">
      <c r="B460" s="4"/>
      <c r="C460" s="5" t="s">
        <v>22</v>
      </c>
      <c r="D460" s="5" t="s">
        <v>23</v>
      </c>
      <c r="E460" s="5" t="s">
        <v>24</v>
      </c>
      <c r="F460" s="5">
        <v>505.98847000000001</v>
      </c>
      <c r="G460" s="5">
        <v>506.99182000000002</v>
      </c>
      <c r="H460" s="5">
        <v>507.99518</v>
      </c>
      <c r="I460" s="5">
        <v>508.99853000000002</v>
      </c>
      <c r="J460" s="5">
        <v>510.00189</v>
      </c>
      <c r="K460" s="5">
        <v>511.00524000000001</v>
      </c>
      <c r="L460" s="5">
        <v>512.0086</v>
      </c>
      <c r="M460" s="5">
        <v>513.01194999999996</v>
      </c>
      <c r="N460" s="5">
        <v>514.01531</v>
      </c>
      <c r="O460" s="5">
        <v>515.01865999999995</v>
      </c>
      <c r="P460" s="5">
        <v>516.02202</v>
      </c>
      <c r="Q460" s="5" t="s">
        <v>25</v>
      </c>
      <c r="R460" s="5" t="s">
        <v>26</v>
      </c>
      <c r="S460" s="5" t="s">
        <v>27</v>
      </c>
      <c r="T460" s="6" t="s">
        <v>28</v>
      </c>
    </row>
    <row r="461" spans="2:20" x14ac:dyDescent="0.25">
      <c r="B461" s="4"/>
      <c r="C461" s="5" t="s">
        <v>29</v>
      </c>
      <c r="D461" s="5">
        <v>46</v>
      </c>
      <c r="E461" s="5" t="s">
        <v>30</v>
      </c>
      <c r="F461" s="5">
        <v>60.09</v>
      </c>
      <c r="G461" s="5">
        <v>0.87</v>
      </c>
      <c r="H461" s="5">
        <v>0.69</v>
      </c>
      <c r="I461" s="5">
        <v>1.53</v>
      </c>
      <c r="J461" s="5">
        <v>0</v>
      </c>
      <c r="K461" s="5">
        <v>30.6</v>
      </c>
      <c r="L461" s="5">
        <v>3.86</v>
      </c>
      <c r="M461" s="5">
        <v>1.59</v>
      </c>
      <c r="N461" s="5">
        <v>0.61</v>
      </c>
      <c r="O461" s="5">
        <v>0.15</v>
      </c>
      <c r="P461" s="5">
        <v>0</v>
      </c>
      <c r="Q461" s="5">
        <v>100</v>
      </c>
      <c r="R461" s="5">
        <v>60.09</v>
      </c>
      <c r="S461" s="5">
        <v>39.909999999999997</v>
      </c>
      <c r="T461" s="6">
        <v>20.04</v>
      </c>
    </row>
    <row r="462" spans="2:20" x14ac:dyDescent="0.25">
      <c r="B462" s="4"/>
      <c r="C462" s="5" t="s">
        <v>29</v>
      </c>
      <c r="D462" s="5">
        <v>46</v>
      </c>
      <c r="E462" s="5" t="s">
        <v>31</v>
      </c>
      <c r="F462" s="5">
        <v>63.01</v>
      </c>
      <c r="G462" s="5">
        <v>0.64</v>
      </c>
      <c r="H462" s="5">
        <v>0.78</v>
      </c>
      <c r="I462" s="5">
        <v>1.46</v>
      </c>
      <c r="J462" s="5">
        <v>0</v>
      </c>
      <c r="K462" s="5">
        <v>29.39</v>
      </c>
      <c r="L462" s="5">
        <v>3.08</v>
      </c>
      <c r="M462" s="5">
        <v>1.03</v>
      </c>
      <c r="N462" s="5">
        <v>0.46</v>
      </c>
      <c r="O462" s="5">
        <v>0.15</v>
      </c>
      <c r="P462" s="5">
        <v>0.02</v>
      </c>
      <c r="Q462" s="5">
        <v>100</v>
      </c>
      <c r="R462" s="5">
        <v>63.01</v>
      </c>
      <c r="S462" s="5">
        <v>36.99</v>
      </c>
      <c r="T462" s="6">
        <v>18.440000000000001</v>
      </c>
    </row>
    <row r="463" spans="2:20" x14ac:dyDescent="0.25">
      <c r="B463" s="4"/>
      <c r="C463" s="5" t="s">
        <v>29</v>
      </c>
      <c r="D463" s="5">
        <v>46</v>
      </c>
      <c r="E463" s="5" t="s">
        <v>32</v>
      </c>
      <c r="F463" s="5">
        <v>58.92</v>
      </c>
      <c r="G463" s="5">
        <v>0.75</v>
      </c>
      <c r="H463" s="5">
        <v>0.71</v>
      </c>
      <c r="I463" s="5">
        <v>1.49</v>
      </c>
      <c r="J463" s="5">
        <v>0</v>
      </c>
      <c r="K463" s="5">
        <v>31.7</v>
      </c>
      <c r="L463" s="5">
        <v>4.08</v>
      </c>
      <c r="M463" s="5">
        <v>1.61</v>
      </c>
      <c r="N463" s="5">
        <v>0.62</v>
      </c>
      <c r="O463" s="5">
        <v>0.12</v>
      </c>
      <c r="P463" s="5">
        <v>0</v>
      </c>
      <c r="Q463" s="5">
        <v>100</v>
      </c>
      <c r="R463" s="5">
        <v>58.92</v>
      </c>
      <c r="S463" s="5">
        <v>41.08</v>
      </c>
      <c r="T463" s="6">
        <v>20.69</v>
      </c>
    </row>
    <row r="464" spans="2:20" x14ac:dyDescent="0.25">
      <c r="B464" s="4"/>
      <c r="C464" s="5" t="s">
        <v>29</v>
      </c>
      <c r="D464" s="5">
        <v>46</v>
      </c>
      <c r="E464" s="5" t="s">
        <v>33</v>
      </c>
      <c r="F464" s="5">
        <v>57.63</v>
      </c>
      <c r="G464" s="5">
        <v>0.93</v>
      </c>
      <c r="H464" s="5">
        <v>0.68</v>
      </c>
      <c r="I464" s="5">
        <v>1.39</v>
      </c>
      <c r="J464" s="5">
        <v>0</v>
      </c>
      <c r="K464" s="5">
        <v>32.47</v>
      </c>
      <c r="L464" s="5">
        <v>4.29</v>
      </c>
      <c r="M464" s="5">
        <v>1.74</v>
      </c>
      <c r="N464" s="5">
        <v>0.6</v>
      </c>
      <c r="O464" s="5">
        <v>0.21</v>
      </c>
      <c r="P464" s="5">
        <v>0.03</v>
      </c>
      <c r="Q464" s="5">
        <v>100</v>
      </c>
      <c r="R464" s="5">
        <v>57.63</v>
      </c>
      <c r="S464" s="5">
        <v>42.37</v>
      </c>
      <c r="T464" s="6">
        <v>21.39</v>
      </c>
    </row>
    <row r="465" spans="2:20" x14ac:dyDescent="0.25">
      <c r="B465" s="4"/>
      <c r="C465" s="5" t="s">
        <v>29</v>
      </c>
      <c r="D465" s="5">
        <v>46</v>
      </c>
      <c r="E465" s="5" t="s">
        <v>34</v>
      </c>
      <c r="F465" s="5">
        <v>54.84</v>
      </c>
      <c r="G465" s="5">
        <v>0.92</v>
      </c>
      <c r="H465" s="5">
        <v>0.75</v>
      </c>
      <c r="I465" s="5">
        <v>1.59</v>
      </c>
      <c r="J465" s="5">
        <v>0</v>
      </c>
      <c r="K465" s="5">
        <v>34.090000000000003</v>
      </c>
      <c r="L465" s="5">
        <v>4.82</v>
      </c>
      <c r="M465" s="5">
        <v>1.88</v>
      </c>
      <c r="N465" s="5">
        <v>0.85</v>
      </c>
      <c r="O465" s="5">
        <v>0.22</v>
      </c>
      <c r="P465" s="5">
        <v>0.03</v>
      </c>
      <c r="Q465" s="5">
        <v>100</v>
      </c>
      <c r="R465" s="5">
        <v>54.84</v>
      </c>
      <c r="S465" s="5">
        <v>45.16</v>
      </c>
      <c r="T465" s="6">
        <v>22.89</v>
      </c>
    </row>
    <row r="466" spans="2:20" x14ac:dyDescent="0.25">
      <c r="B466" s="4"/>
      <c r="C466" s="5" t="s">
        <v>29</v>
      </c>
      <c r="D466" s="5">
        <v>46</v>
      </c>
      <c r="E466" s="5" t="s">
        <v>35</v>
      </c>
      <c r="F466" s="5">
        <v>63.23</v>
      </c>
      <c r="G466" s="5">
        <v>0.69</v>
      </c>
      <c r="H466" s="5">
        <v>0.7</v>
      </c>
      <c r="I466" s="5">
        <v>1.47</v>
      </c>
      <c r="J466" s="5">
        <v>0</v>
      </c>
      <c r="K466" s="5">
        <v>30.31</v>
      </c>
      <c r="L466" s="5">
        <v>2.2799999999999998</v>
      </c>
      <c r="M466" s="5">
        <v>0.85</v>
      </c>
      <c r="N466" s="5">
        <v>0.35</v>
      </c>
      <c r="O466" s="5">
        <v>0.09</v>
      </c>
      <c r="P466" s="5">
        <v>0.01</v>
      </c>
      <c r="Q466" s="5">
        <v>100</v>
      </c>
      <c r="R466" s="5">
        <v>63.23</v>
      </c>
      <c r="S466" s="5">
        <v>36.770000000000003</v>
      </c>
      <c r="T466" s="6">
        <v>18.149999999999999</v>
      </c>
    </row>
    <row r="467" spans="2:20" x14ac:dyDescent="0.25">
      <c r="B467" s="4"/>
      <c r="C467" s="5" t="s">
        <v>36</v>
      </c>
      <c r="D467" s="5">
        <v>46</v>
      </c>
      <c r="E467" s="5" t="s">
        <v>37</v>
      </c>
      <c r="F467" s="5">
        <v>57.24</v>
      </c>
      <c r="G467" s="5">
        <v>0.99</v>
      </c>
      <c r="H467" s="5">
        <v>0.87</v>
      </c>
      <c r="I467" s="5">
        <v>1.47</v>
      </c>
      <c r="J467" s="5">
        <v>0</v>
      </c>
      <c r="K467" s="5">
        <v>30.63</v>
      </c>
      <c r="L467" s="5">
        <v>5.7</v>
      </c>
      <c r="M467" s="5">
        <v>2.0099999999999998</v>
      </c>
      <c r="N467" s="5">
        <v>0.84</v>
      </c>
      <c r="O467" s="5">
        <v>0.2</v>
      </c>
      <c r="P467" s="5">
        <v>0.04</v>
      </c>
      <c r="Q467" s="5">
        <v>100</v>
      </c>
      <c r="R467" s="5">
        <v>57.24</v>
      </c>
      <c r="S467" s="5">
        <v>42.76</v>
      </c>
      <c r="T467" s="6">
        <v>21.76</v>
      </c>
    </row>
    <row r="468" spans="2:20" x14ac:dyDescent="0.25">
      <c r="B468" s="4"/>
      <c r="C468" s="5" t="s">
        <v>36</v>
      </c>
      <c r="D468" s="5">
        <v>46</v>
      </c>
      <c r="E468" s="5" t="s">
        <v>38</v>
      </c>
      <c r="F468" s="5">
        <v>58.99</v>
      </c>
      <c r="G468" s="5">
        <v>0.9</v>
      </c>
      <c r="H468" s="5">
        <v>0.8</v>
      </c>
      <c r="I468" s="5">
        <v>1.48</v>
      </c>
      <c r="J468" s="5">
        <v>0</v>
      </c>
      <c r="K468" s="5">
        <v>31.16</v>
      </c>
      <c r="L468" s="5">
        <v>4.18</v>
      </c>
      <c r="M468" s="5">
        <v>1.66</v>
      </c>
      <c r="N468" s="5">
        <v>0.65</v>
      </c>
      <c r="O468" s="5">
        <v>0.18</v>
      </c>
      <c r="P468" s="5">
        <v>0</v>
      </c>
      <c r="Q468" s="5">
        <v>100</v>
      </c>
      <c r="R468" s="5">
        <v>58.99</v>
      </c>
      <c r="S468" s="5">
        <v>41.01</v>
      </c>
      <c r="T468" s="6">
        <v>20.63</v>
      </c>
    </row>
    <row r="469" spans="2:20" x14ac:dyDescent="0.25">
      <c r="B469" s="4"/>
      <c r="C469" s="5" t="s">
        <v>36</v>
      </c>
      <c r="D469" s="5">
        <v>46</v>
      </c>
      <c r="E469" s="5" t="s">
        <v>39</v>
      </c>
      <c r="F469" s="5">
        <v>57.01</v>
      </c>
      <c r="G469" s="5">
        <v>0.9</v>
      </c>
      <c r="H469" s="5">
        <v>0.76</v>
      </c>
      <c r="I469" s="5">
        <v>1.63</v>
      </c>
      <c r="J469" s="5">
        <v>0</v>
      </c>
      <c r="K469" s="5">
        <v>31.95</v>
      </c>
      <c r="L469" s="5">
        <v>4.82</v>
      </c>
      <c r="M469" s="5">
        <v>1.92</v>
      </c>
      <c r="N469" s="5">
        <v>0.8</v>
      </c>
      <c r="O469" s="5">
        <v>0.18</v>
      </c>
      <c r="P469" s="5">
        <v>0.03</v>
      </c>
      <c r="Q469" s="5">
        <v>100</v>
      </c>
      <c r="R469" s="5">
        <v>57.01</v>
      </c>
      <c r="S469" s="5">
        <v>42.99</v>
      </c>
      <c r="T469" s="6">
        <v>21.77</v>
      </c>
    </row>
    <row r="470" spans="2:20" x14ac:dyDescent="0.25">
      <c r="B470" s="4"/>
      <c r="C470" s="5" t="s">
        <v>36</v>
      </c>
      <c r="D470" s="5">
        <v>46</v>
      </c>
      <c r="E470" s="5" t="s">
        <v>40</v>
      </c>
      <c r="F470" s="5">
        <v>54.74</v>
      </c>
      <c r="G470" s="5">
        <v>1.19</v>
      </c>
      <c r="H470" s="5">
        <v>0.9</v>
      </c>
      <c r="I470" s="5">
        <v>1.53</v>
      </c>
      <c r="J470" s="5">
        <v>0</v>
      </c>
      <c r="K470" s="5">
        <v>32.130000000000003</v>
      </c>
      <c r="L470" s="5">
        <v>5.65</v>
      </c>
      <c r="M470" s="5">
        <v>2.54</v>
      </c>
      <c r="N470" s="5">
        <v>1.02</v>
      </c>
      <c r="O470" s="5">
        <v>0.27</v>
      </c>
      <c r="P470" s="5">
        <v>0.02</v>
      </c>
      <c r="Q470" s="5">
        <v>100</v>
      </c>
      <c r="R470" s="5">
        <v>54.74</v>
      </c>
      <c r="S470" s="5">
        <v>45.26</v>
      </c>
      <c r="T470" s="6">
        <v>23.07</v>
      </c>
    </row>
    <row r="471" spans="2:20" x14ac:dyDescent="0.25">
      <c r="B471" s="4"/>
      <c r="C471" s="5" t="s">
        <v>36</v>
      </c>
      <c r="D471" s="5">
        <v>46</v>
      </c>
      <c r="E471" s="5" t="s">
        <v>41</v>
      </c>
      <c r="F471" s="5">
        <v>59.33</v>
      </c>
      <c r="G471" s="5">
        <v>0.88</v>
      </c>
      <c r="H471" s="5">
        <v>0.69</v>
      </c>
      <c r="I471" s="5">
        <v>1.41</v>
      </c>
      <c r="J471" s="5">
        <v>0</v>
      </c>
      <c r="K471" s="5">
        <v>29.76</v>
      </c>
      <c r="L471" s="5">
        <v>5.08</v>
      </c>
      <c r="M471" s="5">
        <v>1.9</v>
      </c>
      <c r="N471" s="5">
        <v>0.74</v>
      </c>
      <c r="O471" s="5">
        <v>0.19</v>
      </c>
      <c r="P471" s="5">
        <v>0.01</v>
      </c>
      <c r="Q471" s="5">
        <v>100</v>
      </c>
      <c r="R471" s="5">
        <v>59.33</v>
      </c>
      <c r="S471" s="5">
        <v>40.67</v>
      </c>
      <c r="T471" s="6">
        <v>20.68</v>
      </c>
    </row>
    <row r="472" spans="2:20" x14ac:dyDescent="0.25">
      <c r="B472" s="4"/>
      <c r="C472" s="5" t="s">
        <v>36</v>
      </c>
      <c r="D472" s="5">
        <v>46</v>
      </c>
      <c r="E472" s="5" t="s">
        <v>42</v>
      </c>
      <c r="F472" s="5">
        <v>56.05</v>
      </c>
      <c r="G472" s="5">
        <v>0.88</v>
      </c>
      <c r="H472" s="5">
        <v>0.67</v>
      </c>
      <c r="I472" s="5">
        <v>1.49</v>
      </c>
      <c r="J472" s="5">
        <v>0</v>
      </c>
      <c r="K472" s="5">
        <v>32</v>
      </c>
      <c r="L472" s="5">
        <v>5.41</v>
      </c>
      <c r="M472" s="5">
        <v>2.41</v>
      </c>
      <c r="N472" s="5">
        <v>0.85</v>
      </c>
      <c r="O472" s="5">
        <v>0.23</v>
      </c>
      <c r="P472" s="5">
        <v>0</v>
      </c>
      <c r="Q472" s="5">
        <v>100</v>
      </c>
      <c r="R472" s="5">
        <v>56.05</v>
      </c>
      <c r="S472" s="5">
        <v>43.95</v>
      </c>
      <c r="T472" s="6">
        <v>22.49</v>
      </c>
    </row>
    <row r="473" spans="2:20" x14ac:dyDescent="0.25">
      <c r="B473" s="4"/>
      <c r="C473" s="5" t="s">
        <v>43</v>
      </c>
      <c r="D473" s="5" t="s">
        <v>44</v>
      </c>
      <c r="E473" s="5"/>
      <c r="F473" s="5">
        <f>TTEST(F461:F466,F467:F472,2,2)</f>
        <v>0.14085809038753466</v>
      </c>
      <c r="G473" s="5">
        <f>TTEST(G461:G466,G467:G472,2,2)</f>
        <v>5.1159008430649779E-2</v>
      </c>
      <c r="H473" s="5">
        <f t="shared" ref="H473" si="140">TTEST(H461:H466,H467:H472,2,2)</f>
        <v>0.15541512972746779</v>
      </c>
      <c r="I473" s="5">
        <f t="shared" ref="I473" si="141">TTEST(I461:I466,I467:I472,2,2)</f>
        <v>0.7511029859427707</v>
      </c>
      <c r="J473" s="5" t="e">
        <f t="shared" ref="J473" si="142">TTEST(J461:J466,J467:J472,2,2)</f>
        <v>#DIV/0!</v>
      </c>
      <c r="K473" s="5">
        <f t="shared" ref="K473" si="143">TTEST(K461:K466,K467:K472,2,2)</f>
        <v>0.84857518185878322</v>
      </c>
      <c r="L473" s="5">
        <f t="shared" ref="L473" si="144">TTEST(L461:L466,L467:L472,2,2)</f>
        <v>9.7466857588360094E-3</v>
      </c>
      <c r="M473" s="5">
        <f>TTEST(M461:M466,M467:M472,2,2)</f>
        <v>1.6524074125400814E-2</v>
      </c>
      <c r="N473" s="5">
        <f t="shared" ref="N473" si="145">TTEST(N461:N466,N467:N472,2,2)</f>
        <v>2.0686492913265932E-2</v>
      </c>
      <c r="O473" s="5">
        <f t="shared" ref="O473" si="146">TTEST(O461:O466,O467:O472,2,2)</f>
        <v>6.7268538042931078E-2</v>
      </c>
      <c r="P473" s="5">
        <f>TTEST(P461:P466,P467:P472,2,2)</f>
        <v>0.85231705009525582</v>
      </c>
      <c r="Q473" s="5" t="e">
        <f t="shared" ref="Q473" si="147">TTEST(Q461:Q466,Q467:Q472,2,2)</f>
        <v>#DIV/0!</v>
      </c>
      <c r="R473" s="5">
        <f t="shared" ref="R473" si="148">TTEST(R461:R466,R467:R472,2,2)</f>
        <v>0.14085809038753466</v>
      </c>
      <c r="S473" s="5">
        <f t="shared" ref="S473" si="149">TTEST(S461:S466,S467:S472,2,2)</f>
        <v>0.14085809038753577</v>
      </c>
      <c r="T473" s="6">
        <f t="shared" ref="T473" si="150">TTEST(T461:T466,T467:T472,2,2)</f>
        <v>0.1092473686716358</v>
      </c>
    </row>
    <row r="474" spans="2:20" x14ac:dyDescent="0.25">
      <c r="B474" s="4"/>
      <c r="C474" s="5" t="s">
        <v>45</v>
      </c>
      <c r="D474" s="5" t="s">
        <v>46</v>
      </c>
      <c r="E474" s="5" t="s">
        <v>47</v>
      </c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6"/>
    </row>
    <row r="475" spans="2:20" x14ac:dyDescent="0.25">
      <c r="B475" s="4"/>
      <c r="C475" s="5" t="s">
        <v>29</v>
      </c>
      <c r="D475" s="5">
        <v>40.380000000000003</v>
      </c>
      <c r="E475" s="5">
        <v>3.2240000000000002</v>
      </c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6"/>
    </row>
    <row r="476" spans="2:20" ht="15.75" thickBot="1" x14ac:dyDescent="0.3">
      <c r="B476" s="7"/>
      <c r="C476" s="8" t="s">
        <v>36</v>
      </c>
      <c r="D476" s="8">
        <v>42.77</v>
      </c>
      <c r="E476" s="8">
        <v>1.738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9"/>
    </row>
    <row r="477" spans="2:20" ht="15.75" thickBot="1" x14ac:dyDescent="0.3"/>
    <row r="478" spans="2:20" x14ac:dyDescent="0.25">
      <c r="B478" s="10" t="s">
        <v>100</v>
      </c>
      <c r="C478" s="2" t="s">
        <v>1</v>
      </c>
      <c r="D478" s="2" t="s">
        <v>101</v>
      </c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3"/>
    </row>
    <row r="479" spans="2:20" x14ac:dyDescent="0.25">
      <c r="B479" s="4" t="s">
        <v>3</v>
      </c>
      <c r="C479" s="5" t="s">
        <v>4</v>
      </c>
      <c r="D479" s="5">
        <v>7.024</v>
      </c>
      <c r="E479" s="5" t="s">
        <v>5</v>
      </c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6"/>
    </row>
    <row r="480" spans="2:20" x14ac:dyDescent="0.25">
      <c r="B480" s="4"/>
      <c r="C480" s="5" t="s">
        <v>6</v>
      </c>
      <c r="D480" s="5">
        <v>0.2</v>
      </c>
      <c r="E480" s="5" t="s">
        <v>5</v>
      </c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6"/>
    </row>
    <row r="481" spans="2:17" x14ac:dyDescent="0.25">
      <c r="B481" s="4"/>
      <c r="C481" s="5" t="s">
        <v>7</v>
      </c>
      <c r="D481" s="5">
        <v>15</v>
      </c>
      <c r="E481" s="5" t="s">
        <v>8</v>
      </c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6"/>
    </row>
    <row r="482" spans="2:17" x14ac:dyDescent="0.25">
      <c r="B482" s="4"/>
      <c r="C482" s="5" t="s">
        <v>9</v>
      </c>
      <c r="D482" s="5" t="s">
        <v>10</v>
      </c>
      <c r="E482" s="5" t="s">
        <v>11</v>
      </c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6"/>
    </row>
    <row r="483" spans="2:17" x14ac:dyDescent="0.25">
      <c r="B483" s="4"/>
      <c r="C483" s="5"/>
      <c r="D483" s="5"/>
      <c r="E483" s="5"/>
      <c r="F483" s="5" t="s">
        <v>12</v>
      </c>
      <c r="G483" s="5"/>
      <c r="H483" s="5"/>
      <c r="I483" s="5"/>
      <c r="J483" s="5"/>
      <c r="K483" s="5"/>
      <c r="L483" s="5"/>
      <c r="M483" s="5"/>
      <c r="N483" s="5"/>
      <c r="O483" s="5" t="s">
        <v>13</v>
      </c>
      <c r="P483" s="5"/>
      <c r="Q483" s="6"/>
    </row>
    <row r="484" spans="2:17" x14ac:dyDescent="0.25">
      <c r="B484" s="4"/>
      <c r="C484" s="5"/>
      <c r="D484" s="5"/>
      <c r="E484" s="5"/>
      <c r="F484" s="5" t="s">
        <v>14</v>
      </c>
      <c r="G484" s="5" t="s">
        <v>15</v>
      </c>
      <c r="H484" s="5" t="s">
        <v>16</v>
      </c>
      <c r="I484" s="5" t="s">
        <v>17</v>
      </c>
      <c r="J484" s="5" t="s">
        <v>50</v>
      </c>
      <c r="K484" s="5" t="s">
        <v>51</v>
      </c>
      <c r="L484" s="5" t="s">
        <v>56</v>
      </c>
      <c r="M484" s="5" t="s">
        <v>65</v>
      </c>
      <c r="N484" s="5" t="s">
        <v>18</v>
      </c>
      <c r="O484" s="5" t="s">
        <v>19</v>
      </c>
      <c r="P484" s="5" t="s">
        <v>20</v>
      </c>
      <c r="Q484" s="6" t="s">
        <v>21</v>
      </c>
    </row>
    <row r="485" spans="2:17" x14ac:dyDescent="0.25">
      <c r="B485" s="4"/>
      <c r="C485" s="5" t="s">
        <v>22</v>
      </c>
      <c r="D485" s="5" t="s">
        <v>23</v>
      </c>
      <c r="E485" s="5" t="s">
        <v>24</v>
      </c>
      <c r="F485" s="5">
        <v>289.03300999999999</v>
      </c>
      <c r="G485" s="5">
        <v>290.03636</v>
      </c>
      <c r="H485" s="5">
        <v>291.03971999999999</v>
      </c>
      <c r="I485" s="5">
        <v>292.04307</v>
      </c>
      <c r="J485" s="5">
        <v>293.04642999999999</v>
      </c>
      <c r="K485" s="5">
        <v>294.04978</v>
      </c>
      <c r="L485" s="5">
        <v>295.05313999999998</v>
      </c>
      <c r="M485" s="5">
        <v>296.05649</v>
      </c>
      <c r="N485" s="5" t="s">
        <v>25</v>
      </c>
      <c r="O485" s="5" t="s">
        <v>26</v>
      </c>
      <c r="P485" s="5" t="s">
        <v>27</v>
      </c>
      <c r="Q485" s="6" t="s">
        <v>28</v>
      </c>
    </row>
    <row r="486" spans="2:17" x14ac:dyDescent="0.25">
      <c r="B486" s="4"/>
      <c r="C486" s="5" t="s">
        <v>29</v>
      </c>
      <c r="D486" s="5">
        <v>47</v>
      </c>
      <c r="E486" s="5" t="s">
        <v>30</v>
      </c>
      <c r="F486" s="5">
        <v>40.520000000000003</v>
      </c>
      <c r="G486" s="5">
        <v>0.68</v>
      </c>
      <c r="H486" s="5">
        <v>2.2000000000000002</v>
      </c>
      <c r="I486" s="5">
        <v>4.66</v>
      </c>
      <c r="J486" s="5">
        <v>4.1399999999999997</v>
      </c>
      <c r="K486" s="5"/>
      <c r="L486" s="5">
        <v>2.0499999999999998</v>
      </c>
      <c r="M486" s="5">
        <v>45.75</v>
      </c>
      <c r="N486" s="5">
        <v>100</v>
      </c>
      <c r="O486" s="5">
        <v>40.520000000000003</v>
      </c>
      <c r="P486" s="5">
        <v>59.48</v>
      </c>
      <c r="Q486" s="6">
        <v>52.6</v>
      </c>
    </row>
    <row r="487" spans="2:17" x14ac:dyDescent="0.25">
      <c r="B487" s="4"/>
      <c r="C487" s="5" t="s">
        <v>29</v>
      </c>
      <c r="D487" s="5">
        <v>47</v>
      </c>
      <c r="E487" s="5" t="s">
        <v>31</v>
      </c>
      <c r="F487" s="5">
        <v>41.74</v>
      </c>
      <c r="G487" s="5">
        <v>0.7</v>
      </c>
      <c r="H487" s="5">
        <v>2.7</v>
      </c>
      <c r="I487" s="5">
        <v>4.74</v>
      </c>
      <c r="J487" s="5">
        <v>3.88</v>
      </c>
      <c r="K487" s="5">
        <v>1.67</v>
      </c>
      <c r="L487" s="5">
        <v>3.12</v>
      </c>
      <c r="M487" s="5">
        <v>41.44</v>
      </c>
      <c r="N487" s="5">
        <v>100</v>
      </c>
      <c r="O487" s="5">
        <v>41.74</v>
      </c>
      <c r="P487" s="5">
        <v>58.26</v>
      </c>
      <c r="Q487" s="6">
        <v>50.44</v>
      </c>
    </row>
    <row r="488" spans="2:17" x14ac:dyDescent="0.25">
      <c r="B488" s="4"/>
      <c r="C488" s="5" t="s">
        <v>29</v>
      </c>
      <c r="D488" s="5">
        <v>47</v>
      </c>
      <c r="E488" s="5" t="s">
        <v>32</v>
      </c>
      <c r="F488" s="5">
        <v>40.17</v>
      </c>
      <c r="G488" s="5">
        <v>0.85</v>
      </c>
      <c r="H488" s="5">
        <v>1.95</v>
      </c>
      <c r="I488" s="5">
        <v>5.85</v>
      </c>
      <c r="J488" s="5">
        <v>2.39</v>
      </c>
      <c r="K488" s="5">
        <v>1.25</v>
      </c>
      <c r="L488" s="5">
        <v>2.06</v>
      </c>
      <c r="M488" s="5">
        <v>45.48</v>
      </c>
      <c r="N488" s="5">
        <v>100</v>
      </c>
      <c r="O488" s="5">
        <v>40.17</v>
      </c>
      <c r="P488" s="5">
        <v>59.83</v>
      </c>
      <c r="Q488" s="6">
        <v>52.69</v>
      </c>
    </row>
    <row r="489" spans="2:17" x14ac:dyDescent="0.25">
      <c r="B489" s="4"/>
      <c r="C489" s="5" t="s">
        <v>29</v>
      </c>
      <c r="D489" s="5">
        <v>47</v>
      </c>
      <c r="E489" s="5" t="s">
        <v>33</v>
      </c>
      <c r="F489" s="5">
        <v>38.97</v>
      </c>
      <c r="G489" s="5">
        <v>0.99</v>
      </c>
      <c r="H489" s="5">
        <v>0.77</v>
      </c>
      <c r="I489" s="5">
        <v>4.25</v>
      </c>
      <c r="J489" s="5">
        <v>3.84</v>
      </c>
      <c r="K489" s="5"/>
      <c r="L489" s="5">
        <v>1.55</v>
      </c>
      <c r="M489" s="5">
        <v>49.63</v>
      </c>
      <c r="N489" s="5">
        <v>100</v>
      </c>
      <c r="O489" s="5">
        <v>38.97</v>
      </c>
      <c r="P489" s="5">
        <v>61.03</v>
      </c>
      <c r="Q489" s="6">
        <v>55.33</v>
      </c>
    </row>
    <row r="490" spans="2:17" x14ac:dyDescent="0.25">
      <c r="B490" s="4"/>
      <c r="C490" s="5" t="s">
        <v>29</v>
      </c>
      <c r="D490" s="5">
        <v>47</v>
      </c>
      <c r="E490" s="5" t="s">
        <v>34</v>
      </c>
      <c r="F490" s="5">
        <v>37.36</v>
      </c>
      <c r="G490" s="5">
        <v>0.89</v>
      </c>
      <c r="H490" s="5">
        <v>2.17</v>
      </c>
      <c r="I490" s="5">
        <v>4.9400000000000004</v>
      </c>
      <c r="J490" s="5">
        <v>3.13</v>
      </c>
      <c r="K490" s="5">
        <v>1.29</v>
      </c>
      <c r="L490" s="5">
        <v>2.2799999999999998</v>
      </c>
      <c r="M490" s="5">
        <v>47.95</v>
      </c>
      <c r="N490" s="5">
        <v>100</v>
      </c>
      <c r="O490" s="5">
        <v>37.36</v>
      </c>
      <c r="P490" s="5">
        <v>62.64</v>
      </c>
      <c r="Q490" s="6">
        <v>55.47</v>
      </c>
    </row>
    <row r="491" spans="2:17" x14ac:dyDescent="0.25">
      <c r="B491" s="4"/>
      <c r="C491" s="5" t="s">
        <v>29</v>
      </c>
      <c r="D491" s="5">
        <v>47</v>
      </c>
      <c r="E491" s="5" t="s">
        <v>35</v>
      </c>
      <c r="F491" s="5">
        <v>34.53</v>
      </c>
      <c r="G491" s="5">
        <v>0.22</v>
      </c>
      <c r="H491" s="5">
        <v>2.56</v>
      </c>
      <c r="I491" s="5">
        <v>4.87</v>
      </c>
      <c r="J491" s="5">
        <v>3.98</v>
      </c>
      <c r="K491" s="5">
        <v>1.8</v>
      </c>
      <c r="L491" s="5">
        <v>2.38</v>
      </c>
      <c r="M491" s="5">
        <v>49.65</v>
      </c>
      <c r="N491" s="5">
        <v>100</v>
      </c>
      <c r="O491" s="5">
        <v>34.53</v>
      </c>
      <c r="P491" s="5">
        <v>65.47</v>
      </c>
      <c r="Q491" s="6">
        <v>58.1</v>
      </c>
    </row>
    <row r="492" spans="2:17" x14ac:dyDescent="0.25">
      <c r="B492" s="4"/>
      <c r="C492" s="5" t="s">
        <v>36</v>
      </c>
      <c r="D492" s="5">
        <v>47</v>
      </c>
      <c r="E492" s="5" t="s">
        <v>37</v>
      </c>
      <c r="F492" s="5">
        <v>42.24</v>
      </c>
      <c r="G492" s="5">
        <v>0.44</v>
      </c>
      <c r="H492" s="5">
        <v>2.57</v>
      </c>
      <c r="I492" s="5">
        <v>4.0199999999999996</v>
      </c>
      <c r="J492" s="5">
        <v>4.28</v>
      </c>
      <c r="K492" s="5"/>
      <c r="L492" s="5">
        <v>2.31</v>
      </c>
      <c r="M492" s="5">
        <v>44.14</v>
      </c>
      <c r="N492" s="5">
        <v>100</v>
      </c>
      <c r="O492" s="5">
        <v>42.24</v>
      </c>
      <c r="P492" s="5">
        <v>57.76</v>
      </c>
      <c r="Q492" s="6">
        <v>51.09</v>
      </c>
    </row>
    <row r="493" spans="2:17" x14ac:dyDescent="0.25">
      <c r="B493" s="4"/>
      <c r="C493" s="5" t="s">
        <v>36</v>
      </c>
      <c r="D493" s="5">
        <v>47</v>
      </c>
      <c r="E493" s="5" t="s">
        <v>38</v>
      </c>
      <c r="F493" s="5">
        <v>41.06</v>
      </c>
      <c r="G493" s="5">
        <v>0.22</v>
      </c>
      <c r="H493" s="5">
        <v>2.98</v>
      </c>
      <c r="I493" s="5">
        <v>6.16</v>
      </c>
      <c r="J493" s="5">
        <v>4.42</v>
      </c>
      <c r="K493" s="5"/>
      <c r="L493" s="5">
        <v>2.0099999999999998</v>
      </c>
      <c r="M493" s="5">
        <v>43.15</v>
      </c>
      <c r="N493" s="5">
        <v>100</v>
      </c>
      <c r="O493" s="5">
        <v>41.06</v>
      </c>
      <c r="P493" s="5">
        <v>58.94</v>
      </c>
      <c r="Q493" s="6">
        <v>50.92</v>
      </c>
    </row>
    <row r="494" spans="2:17" x14ac:dyDescent="0.25">
      <c r="B494" s="4"/>
      <c r="C494" s="5" t="s">
        <v>36</v>
      </c>
      <c r="D494" s="5">
        <v>47</v>
      </c>
      <c r="E494" s="5" t="s">
        <v>39</v>
      </c>
      <c r="F494" s="5">
        <v>43.46</v>
      </c>
      <c r="G494" s="5">
        <v>1.65</v>
      </c>
      <c r="H494" s="5">
        <v>2.08</v>
      </c>
      <c r="I494" s="5">
        <v>5.42</v>
      </c>
      <c r="J494" s="5">
        <v>5.34</v>
      </c>
      <c r="K494" s="5"/>
      <c r="L494" s="5">
        <v>3.69</v>
      </c>
      <c r="M494" s="5">
        <v>38.369999999999997</v>
      </c>
      <c r="N494" s="5">
        <v>100</v>
      </c>
      <c r="O494" s="5">
        <v>43.46</v>
      </c>
      <c r="P494" s="5">
        <v>56.54</v>
      </c>
      <c r="Q494" s="6">
        <v>47.73</v>
      </c>
    </row>
    <row r="495" spans="2:17" x14ac:dyDescent="0.25">
      <c r="B495" s="4"/>
      <c r="C495" s="5" t="s">
        <v>36</v>
      </c>
      <c r="D495" s="5">
        <v>47</v>
      </c>
      <c r="E495" s="5" t="s">
        <v>40</v>
      </c>
      <c r="F495" s="5">
        <v>39.369999999999997</v>
      </c>
      <c r="G495" s="5">
        <v>0.71</v>
      </c>
      <c r="H495" s="5">
        <v>1.83</v>
      </c>
      <c r="I495" s="5"/>
      <c r="J495" s="5">
        <v>4.3899999999999997</v>
      </c>
      <c r="K495" s="5"/>
      <c r="L495" s="5">
        <v>3.72</v>
      </c>
      <c r="M495" s="5">
        <v>49.99</v>
      </c>
      <c r="N495" s="5">
        <v>100</v>
      </c>
      <c r="O495" s="5">
        <v>39.369999999999997</v>
      </c>
      <c r="P495" s="5">
        <v>60.63</v>
      </c>
      <c r="Q495" s="6">
        <v>56.31</v>
      </c>
    </row>
    <row r="496" spans="2:17" x14ac:dyDescent="0.25">
      <c r="B496" s="4"/>
      <c r="C496" s="5" t="s">
        <v>36</v>
      </c>
      <c r="D496" s="5">
        <v>47</v>
      </c>
      <c r="E496" s="5" t="s">
        <v>41</v>
      </c>
      <c r="F496" s="5">
        <v>44.74</v>
      </c>
      <c r="G496" s="5">
        <v>0.41</v>
      </c>
      <c r="H496" s="5"/>
      <c r="I496" s="5">
        <v>5.86</v>
      </c>
      <c r="J496" s="5">
        <v>3.56</v>
      </c>
      <c r="K496" s="5">
        <v>1.41</v>
      </c>
      <c r="L496" s="5">
        <v>2.88</v>
      </c>
      <c r="M496" s="5">
        <v>41.14</v>
      </c>
      <c r="N496" s="5">
        <v>100</v>
      </c>
      <c r="O496" s="5">
        <v>44.74</v>
      </c>
      <c r="P496" s="5">
        <v>55.26</v>
      </c>
      <c r="Q496" s="6">
        <v>49.22</v>
      </c>
    </row>
    <row r="497" spans="2:17" x14ac:dyDescent="0.25">
      <c r="B497" s="4"/>
      <c r="C497" s="5" t="s">
        <v>36</v>
      </c>
      <c r="D497" s="5">
        <v>47</v>
      </c>
      <c r="E497" s="5" t="s">
        <v>42</v>
      </c>
      <c r="F497" s="5">
        <v>40.29</v>
      </c>
      <c r="G497" s="5">
        <v>0.63</v>
      </c>
      <c r="H497" s="5"/>
      <c r="I497" s="5">
        <v>5.89</v>
      </c>
      <c r="J497" s="5">
        <v>3.51</v>
      </c>
      <c r="K497" s="5">
        <v>1.94</v>
      </c>
      <c r="L497" s="5">
        <v>2.71</v>
      </c>
      <c r="M497" s="5">
        <v>45.03</v>
      </c>
      <c r="N497" s="5">
        <v>100</v>
      </c>
      <c r="O497" s="5">
        <v>40.29</v>
      </c>
      <c r="P497" s="5">
        <v>59.71</v>
      </c>
      <c r="Q497" s="6">
        <v>53.36</v>
      </c>
    </row>
    <row r="498" spans="2:17" x14ac:dyDescent="0.25">
      <c r="B498" s="4"/>
      <c r="C498" s="5" t="s">
        <v>43</v>
      </c>
      <c r="D498" s="5" t="s">
        <v>44</v>
      </c>
      <c r="E498" s="5"/>
      <c r="F498" s="5">
        <f>TTEST(F486:F491,F492:F497,2,2)</f>
        <v>5.0839469849031135E-2</v>
      </c>
      <c r="G498" s="5">
        <f>TTEST(G486:G491,G492:G497,2,2)</f>
        <v>0.85198619228872285</v>
      </c>
      <c r="H498" s="5">
        <f t="shared" ref="H498" si="151">TTEST(H486:H491,H492:H497,2,2)</f>
        <v>0.47104197024010319</v>
      </c>
      <c r="I498" s="5">
        <f t="shared" ref="I498" si="152">TTEST(I486:I491,I492:I497,2,2)</f>
        <v>0.19659630383575225</v>
      </c>
      <c r="J498" s="5">
        <f t="shared" ref="J498" si="153">TTEST(J486:J491,J492:J497,2,2)</f>
        <v>0.1054488788654367</v>
      </c>
      <c r="K498" s="5">
        <f t="shared" ref="K498" si="154">TTEST(K486:K491,K492:K497,2,2)</f>
        <v>0.54615857311350435</v>
      </c>
      <c r="L498" s="5">
        <f t="shared" ref="L498" si="155">TTEST(L486:L491,L492:L497,2,2)</f>
        <v>9.974350693539992E-2</v>
      </c>
      <c r="M498" s="5">
        <f>TTEST(M486:M491,M492:M497,2,2)</f>
        <v>0.17169042565288753</v>
      </c>
      <c r="N498" s="5" t="e">
        <f t="shared" ref="N498" si="156">TTEST(N486:N491,N492:N497,2,2)</f>
        <v>#DIV/0!</v>
      </c>
      <c r="O498" s="5">
        <f t="shared" ref="O498" si="157">TTEST(O486:O491,O492:O497,2,2)</f>
        <v>5.0839469849031135E-2</v>
      </c>
      <c r="P498" s="5">
        <f>TTEST(P486:P491,P492:P497,2,2)</f>
        <v>5.0839469849030698E-2</v>
      </c>
      <c r="Q498" s="6">
        <f t="shared" ref="Q498" si="158">TTEST(Q486:Q491,Q492:Q497,2,2)</f>
        <v>0.14106271492628153</v>
      </c>
    </row>
    <row r="499" spans="2:17" x14ac:dyDescent="0.25">
      <c r="B499" s="4"/>
      <c r="C499" s="5" t="s">
        <v>45</v>
      </c>
      <c r="D499" s="5" t="s">
        <v>46</v>
      </c>
      <c r="E499" s="5" t="s">
        <v>47</v>
      </c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6"/>
    </row>
    <row r="500" spans="2:17" x14ac:dyDescent="0.25">
      <c r="B500" s="4"/>
      <c r="C500" s="5" t="s">
        <v>29</v>
      </c>
      <c r="D500" s="5">
        <v>61.12</v>
      </c>
      <c r="E500" s="5">
        <v>2.597</v>
      </c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6"/>
    </row>
    <row r="501" spans="2:17" ht="15.75" thickBot="1" x14ac:dyDescent="0.3">
      <c r="B501" s="7"/>
      <c r="C501" s="8" t="s">
        <v>36</v>
      </c>
      <c r="D501" s="8">
        <v>58.14</v>
      </c>
      <c r="E501" s="8">
        <v>2.0150000000000001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9"/>
    </row>
    <row r="502" spans="2:17" ht="15.75" thickBot="1" x14ac:dyDescent="0.3"/>
    <row r="503" spans="2:17" x14ac:dyDescent="0.25">
      <c r="B503" s="10" t="s">
        <v>102</v>
      </c>
      <c r="C503" s="2" t="s">
        <v>1</v>
      </c>
      <c r="D503" s="2" t="s">
        <v>103</v>
      </c>
      <c r="E503" s="2"/>
      <c r="F503" s="2"/>
      <c r="G503" s="2"/>
      <c r="H503" s="2"/>
      <c r="I503" s="2"/>
      <c r="J503" s="2"/>
      <c r="K503" s="2"/>
      <c r="L503" s="2"/>
      <c r="M503" s="2"/>
      <c r="N503" s="3"/>
    </row>
    <row r="504" spans="2:17" x14ac:dyDescent="0.25">
      <c r="B504" s="4" t="s">
        <v>3</v>
      </c>
      <c r="C504" s="5" t="s">
        <v>4</v>
      </c>
      <c r="D504" s="5">
        <v>7.1660000000000004</v>
      </c>
      <c r="E504" s="5" t="s">
        <v>5</v>
      </c>
      <c r="F504" s="5"/>
      <c r="G504" s="5"/>
      <c r="H504" s="5"/>
      <c r="I504" s="5"/>
      <c r="J504" s="5"/>
      <c r="K504" s="5"/>
      <c r="L504" s="5"/>
      <c r="M504" s="5"/>
      <c r="N504" s="6"/>
    </row>
    <row r="505" spans="2:17" x14ac:dyDescent="0.25">
      <c r="B505" s="4"/>
      <c r="C505" s="5" t="s">
        <v>6</v>
      </c>
      <c r="D505" s="5">
        <v>0.2</v>
      </c>
      <c r="E505" s="5" t="s">
        <v>5</v>
      </c>
      <c r="F505" s="5"/>
      <c r="G505" s="5"/>
      <c r="H505" s="5"/>
      <c r="I505" s="5"/>
      <c r="J505" s="5"/>
      <c r="K505" s="5"/>
      <c r="L505" s="5"/>
      <c r="M505" s="5"/>
      <c r="N505" s="6"/>
    </row>
    <row r="506" spans="2:17" x14ac:dyDescent="0.25">
      <c r="B506" s="4"/>
      <c r="C506" s="5" t="s">
        <v>7</v>
      </c>
      <c r="D506" s="5">
        <v>15</v>
      </c>
      <c r="E506" s="5" t="s">
        <v>8</v>
      </c>
      <c r="F506" s="5"/>
      <c r="G506" s="5"/>
      <c r="H506" s="5"/>
      <c r="I506" s="5"/>
      <c r="J506" s="5"/>
      <c r="K506" s="5"/>
      <c r="L506" s="5"/>
      <c r="M506" s="5"/>
      <c r="N506" s="6"/>
    </row>
    <row r="507" spans="2:17" x14ac:dyDescent="0.25">
      <c r="B507" s="4"/>
      <c r="C507" s="5" t="s">
        <v>9</v>
      </c>
      <c r="D507" s="5" t="s">
        <v>10</v>
      </c>
      <c r="E507" s="5" t="s">
        <v>11</v>
      </c>
      <c r="F507" s="5"/>
      <c r="G507" s="5"/>
      <c r="H507" s="5"/>
      <c r="I507" s="5"/>
      <c r="J507" s="5"/>
      <c r="K507" s="5"/>
      <c r="L507" s="5"/>
      <c r="M507" s="5"/>
      <c r="N507" s="6"/>
    </row>
    <row r="508" spans="2:17" x14ac:dyDescent="0.25">
      <c r="B508" s="4"/>
      <c r="C508" s="5"/>
      <c r="D508" s="5"/>
      <c r="E508" s="5"/>
      <c r="F508" s="5" t="s">
        <v>12</v>
      </c>
      <c r="G508" s="5"/>
      <c r="H508" s="5"/>
      <c r="I508" s="5"/>
      <c r="J508" s="5"/>
      <c r="K508" s="5"/>
      <c r="L508" s="5" t="s">
        <v>13</v>
      </c>
      <c r="M508" s="5"/>
      <c r="N508" s="6"/>
    </row>
    <row r="509" spans="2:17" x14ac:dyDescent="0.25">
      <c r="B509" s="4"/>
      <c r="C509" s="5"/>
      <c r="D509" s="5"/>
      <c r="E509" s="5"/>
      <c r="F509" s="5" t="s">
        <v>14</v>
      </c>
      <c r="G509" s="5" t="s">
        <v>15</v>
      </c>
      <c r="H509" s="5" t="s">
        <v>16</v>
      </c>
      <c r="I509" s="5" t="s">
        <v>17</v>
      </c>
      <c r="J509" s="5" t="s">
        <v>50</v>
      </c>
      <c r="K509" s="5" t="s">
        <v>18</v>
      </c>
      <c r="L509" s="5" t="s">
        <v>19</v>
      </c>
      <c r="M509" s="5" t="s">
        <v>20</v>
      </c>
      <c r="N509" s="6" t="s">
        <v>21</v>
      </c>
    </row>
    <row r="510" spans="2:17" x14ac:dyDescent="0.25">
      <c r="B510" s="4"/>
      <c r="C510" s="5" t="s">
        <v>22</v>
      </c>
      <c r="D510" s="5" t="s">
        <v>23</v>
      </c>
      <c r="E510" s="5" t="s">
        <v>24</v>
      </c>
      <c r="F510" s="5">
        <v>130.99860000000001</v>
      </c>
      <c r="G510" s="5">
        <v>132.00194999999999</v>
      </c>
      <c r="H510" s="5">
        <v>133.00531000000001</v>
      </c>
      <c r="I510" s="5">
        <v>134.00865999999999</v>
      </c>
      <c r="J510" s="5">
        <v>135.01202000000001</v>
      </c>
      <c r="K510" s="5" t="s">
        <v>25</v>
      </c>
      <c r="L510" s="5" t="s">
        <v>26</v>
      </c>
      <c r="M510" s="5" t="s">
        <v>27</v>
      </c>
      <c r="N510" s="6" t="s">
        <v>28</v>
      </c>
    </row>
    <row r="511" spans="2:17" x14ac:dyDescent="0.25">
      <c r="B511" s="4"/>
      <c r="C511" s="5" t="s">
        <v>29</v>
      </c>
      <c r="D511" s="5">
        <v>48</v>
      </c>
      <c r="E511" s="5" t="s">
        <v>30</v>
      </c>
      <c r="F511" s="5">
        <v>73.5</v>
      </c>
      <c r="G511" s="5">
        <v>26.5</v>
      </c>
      <c r="H511" s="5">
        <v>0</v>
      </c>
      <c r="I511" s="5">
        <v>0</v>
      </c>
      <c r="J511" s="5">
        <v>0</v>
      </c>
      <c r="K511" s="5">
        <v>100</v>
      </c>
      <c r="L511" s="5">
        <v>73.5</v>
      </c>
      <c r="M511" s="5">
        <v>26.5</v>
      </c>
      <c r="N511" s="6">
        <v>6.63</v>
      </c>
    </row>
    <row r="512" spans="2:17" x14ac:dyDescent="0.25">
      <c r="B512" s="4"/>
      <c r="C512" s="5" t="s">
        <v>29</v>
      </c>
      <c r="D512" s="5">
        <v>48</v>
      </c>
      <c r="E512" s="5" t="s">
        <v>31</v>
      </c>
      <c r="F512" s="5">
        <v>68.81</v>
      </c>
      <c r="G512" s="5">
        <v>31.19</v>
      </c>
      <c r="H512" s="5">
        <v>0</v>
      </c>
      <c r="I512" s="5">
        <v>0</v>
      </c>
      <c r="J512" s="5">
        <v>0</v>
      </c>
      <c r="K512" s="5">
        <v>100</v>
      </c>
      <c r="L512" s="5">
        <v>68.81</v>
      </c>
      <c r="M512" s="5">
        <v>31.19</v>
      </c>
      <c r="N512" s="6">
        <v>7.8</v>
      </c>
    </row>
    <row r="513" spans="2:14" x14ac:dyDescent="0.25">
      <c r="B513" s="4"/>
      <c r="C513" s="5" t="s">
        <v>29</v>
      </c>
      <c r="D513" s="5">
        <v>48</v>
      </c>
      <c r="E513" s="5" t="s">
        <v>32</v>
      </c>
      <c r="F513" s="5">
        <v>78.08</v>
      </c>
      <c r="G513" s="5">
        <v>21.92</v>
      </c>
      <c r="H513" s="5">
        <v>0</v>
      </c>
      <c r="I513" s="5">
        <v>0</v>
      </c>
      <c r="J513" s="5">
        <v>0</v>
      </c>
      <c r="K513" s="5">
        <v>100</v>
      </c>
      <c r="L513" s="5">
        <v>78.08</v>
      </c>
      <c r="M513" s="5">
        <v>21.92</v>
      </c>
      <c r="N513" s="6">
        <v>5.48</v>
      </c>
    </row>
    <row r="514" spans="2:14" x14ac:dyDescent="0.25">
      <c r="B514" s="4"/>
      <c r="C514" s="5" t="s">
        <v>29</v>
      </c>
      <c r="D514" s="5">
        <v>48</v>
      </c>
      <c r="E514" s="5" t="s">
        <v>33</v>
      </c>
      <c r="F514" s="5">
        <v>79.239999999999995</v>
      </c>
      <c r="G514" s="5">
        <v>20.76</v>
      </c>
      <c r="H514" s="5">
        <v>0</v>
      </c>
      <c r="I514" s="5">
        <v>0</v>
      </c>
      <c r="J514" s="5">
        <v>0</v>
      </c>
      <c r="K514" s="5">
        <v>100</v>
      </c>
      <c r="L514" s="5">
        <v>79.239999999999995</v>
      </c>
      <c r="M514" s="5">
        <v>20.76</v>
      </c>
      <c r="N514" s="6">
        <v>5.19</v>
      </c>
    </row>
    <row r="515" spans="2:14" x14ac:dyDescent="0.25">
      <c r="B515" s="4"/>
      <c r="C515" s="5" t="s">
        <v>29</v>
      </c>
      <c r="D515" s="5">
        <v>48</v>
      </c>
      <c r="E515" s="5" t="s">
        <v>34</v>
      </c>
      <c r="F515" s="5">
        <v>78.42</v>
      </c>
      <c r="G515" s="5">
        <v>21.58</v>
      </c>
      <c r="H515" s="5">
        <v>0</v>
      </c>
      <c r="I515" s="5">
        <v>0</v>
      </c>
      <c r="J515" s="5">
        <v>0</v>
      </c>
      <c r="K515" s="5">
        <v>100</v>
      </c>
      <c r="L515" s="5">
        <v>78.42</v>
      </c>
      <c r="M515" s="5">
        <v>21.58</v>
      </c>
      <c r="N515" s="6">
        <v>5.39</v>
      </c>
    </row>
    <row r="516" spans="2:14" x14ac:dyDescent="0.25">
      <c r="B516" s="4"/>
      <c r="C516" s="5" t="s">
        <v>29</v>
      </c>
      <c r="D516" s="5">
        <v>48</v>
      </c>
      <c r="E516" s="5" t="s">
        <v>35</v>
      </c>
      <c r="F516" s="5">
        <v>74.900000000000006</v>
      </c>
      <c r="G516" s="5">
        <v>25.1</v>
      </c>
      <c r="H516" s="5">
        <v>0</v>
      </c>
      <c r="I516" s="5">
        <v>0</v>
      </c>
      <c r="J516" s="5">
        <v>0</v>
      </c>
      <c r="K516" s="5">
        <v>100</v>
      </c>
      <c r="L516" s="5">
        <v>74.900000000000006</v>
      </c>
      <c r="M516" s="5">
        <v>25.1</v>
      </c>
      <c r="N516" s="6">
        <v>6.27</v>
      </c>
    </row>
    <row r="517" spans="2:14" x14ac:dyDescent="0.25">
      <c r="B517" s="4"/>
      <c r="C517" s="5" t="s">
        <v>36</v>
      </c>
      <c r="D517" s="5">
        <v>48</v>
      </c>
      <c r="E517" s="5" t="s">
        <v>37</v>
      </c>
      <c r="F517" s="5">
        <v>53.09</v>
      </c>
      <c r="G517" s="5">
        <v>14.58</v>
      </c>
      <c r="H517" s="5">
        <v>0</v>
      </c>
      <c r="I517" s="5">
        <v>32.33</v>
      </c>
      <c r="J517" s="5">
        <v>0</v>
      </c>
      <c r="K517" s="5">
        <v>100</v>
      </c>
      <c r="L517" s="5">
        <v>53.09</v>
      </c>
      <c r="M517" s="5">
        <v>46.91</v>
      </c>
      <c r="N517" s="6">
        <v>27.89</v>
      </c>
    </row>
    <row r="518" spans="2:14" x14ac:dyDescent="0.25">
      <c r="B518" s="4"/>
      <c r="C518" s="5" t="s">
        <v>36</v>
      </c>
      <c r="D518" s="5">
        <v>48</v>
      </c>
      <c r="E518" s="5" t="s">
        <v>38</v>
      </c>
      <c r="F518" s="5">
        <v>72.88</v>
      </c>
      <c r="G518" s="5">
        <v>27.12</v>
      </c>
      <c r="H518" s="5">
        <v>0</v>
      </c>
      <c r="I518" s="5">
        <v>0</v>
      </c>
      <c r="J518" s="5">
        <v>0</v>
      </c>
      <c r="K518" s="5">
        <v>100</v>
      </c>
      <c r="L518" s="5">
        <v>72.88</v>
      </c>
      <c r="M518" s="5">
        <v>27.12</v>
      </c>
      <c r="N518" s="6">
        <v>6.78</v>
      </c>
    </row>
    <row r="519" spans="2:14" x14ac:dyDescent="0.25">
      <c r="B519" s="4"/>
      <c r="C519" s="5" t="s">
        <v>36</v>
      </c>
      <c r="D519" s="5">
        <v>48</v>
      </c>
      <c r="E519" s="5" t="s">
        <v>39</v>
      </c>
      <c r="F519" s="5">
        <v>75.58</v>
      </c>
      <c r="G519" s="5">
        <v>24.42</v>
      </c>
      <c r="H519" s="5">
        <v>0</v>
      </c>
      <c r="I519" s="5">
        <v>0</v>
      </c>
      <c r="J519" s="5">
        <v>0</v>
      </c>
      <c r="K519" s="5">
        <v>100</v>
      </c>
      <c r="L519" s="5">
        <v>75.58</v>
      </c>
      <c r="M519" s="5">
        <v>24.42</v>
      </c>
      <c r="N519" s="6">
        <v>6.1</v>
      </c>
    </row>
    <row r="520" spans="2:14" x14ac:dyDescent="0.25">
      <c r="B520" s="4"/>
      <c r="C520" s="5" t="s">
        <v>36</v>
      </c>
      <c r="D520" s="5">
        <v>48</v>
      </c>
      <c r="E520" s="5" t="s">
        <v>40</v>
      </c>
      <c r="F520" s="5">
        <v>80.989999999999995</v>
      </c>
      <c r="G520" s="5">
        <v>19.010000000000002</v>
      </c>
      <c r="H520" s="5">
        <v>0</v>
      </c>
      <c r="I520" s="5">
        <v>0</v>
      </c>
      <c r="J520" s="5">
        <v>0</v>
      </c>
      <c r="K520" s="5">
        <v>100</v>
      </c>
      <c r="L520" s="5">
        <v>80.989999999999995</v>
      </c>
      <c r="M520" s="5">
        <v>19.010000000000002</v>
      </c>
      <c r="N520" s="6">
        <v>4.75</v>
      </c>
    </row>
    <row r="521" spans="2:14" x14ac:dyDescent="0.25">
      <c r="B521" s="4"/>
      <c r="C521" s="5" t="s">
        <v>36</v>
      </c>
      <c r="D521" s="5">
        <v>48</v>
      </c>
      <c r="E521" s="5" t="s">
        <v>41</v>
      </c>
      <c r="F521" s="5">
        <v>76.73</v>
      </c>
      <c r="G521" s="5">
        <v>23.27</v>
      </c>
      <c r="H521" s="5">
        <v>0</v>
      </c>
      <c r="I521" s="5">
        <v>0</v>
      </c>
      <c r="J521" s="5">
        <v>0</v>
      </c>
      <c r="K521" s="5">
        <v>100</v>
      </c>
      <c r="L521" s="5">
        <v>76.73</v>
      </c>
      <c r="M521" s="5">
        <v>23.27</v>
      </c>
      <c r="N521" s="6">
        <v>5.82</v>
      </c>
    </row>
    <row r="522" spans="2:14" x14ac:dyDescent="0.25">
      <c r="B522" s="4"/>
      <c r="C522" s="5" t="s">
        <v>36</v>
      </c>
      <c r="D522" s="5">
        <v>48</v>
      </c>
      <c r="E522" s="5" t="s">
        <v>42</v>
      </c>
      <c r="F522" s="5">
        <v>79.010000000000005</v>
      </c>
      <c r="G522" s="5">
        <v>20.99</v>
      </c>
      <c r="H522" s="5">
        <v>0</v>
      </c>
      <c r="I522" s="5">
        <v>0</v>
      </c>
      <c r="J522" s="5">
        <v>0</v>
      </c>
      <c r="K522" s="5">
        <v>100</v>
      </c>
      <c r="L522" s="5">
        <v>79.010000000000005</v>
      </c>
      <c r="M522" s="5">
        <v>20.99</v>
      </c>
      <c r="N522" s="6">
        <v>5.25</v>
      </c>
    </row>
    <row r="523" spans="2:14" x14ac:dyDescent="0.25">
      <c r="B523" s="4"/>
      <c r="C523" s="5" t="s">
        <v>43</v>
      </c>
      <c r="D523" s="5" t="s">
        <v>44</v>
      </c>
      <c r="E523" s="5"/>
      <c r="F523" s="5">
        <f>TTEST(F511:F516,F517:F522,2,2)</f>
        <v>0.5951119532621354</v>
      </c>
      <c r="G523" s="5">
        <f>TTEST(G511:G516,G517:G522,2,2)</f>
        <v>0.25201788955277887</v>
      </c>
      <c r="H523" s="5" t="e">
        <f t="shared" ref="H523" si="159">TTEST(H511:H516,H517:H522,2,2)</f>
        <v>#DIV/0!</v>
      </c>
      <c r="I523" s="5">
        <f t="shared" ref="I523" si="160">TTEST(I511:I516,I517:I522,2,2)</f>
        <v>0.34089313230205975</v>
      </c>
      <c r="J523" s="5" t="e">
        <f t="shared" ref="J523" si="161">TTEST(J511:J516,J517:J522,2,2)</f>
        <v>#DIV/0!</v>
      </c>
      <c r="K523" s="5" t="e">
        <f t="shared" ref="K523" si="162">TTEST(K511:K516,K517:K522,2,2)</f>
        <v>#DIV/0!</v>
      </c>
      <c r="L523" s="5">
        <f t="shared" ref="L523" si="163">TTEST(L511:L516,L517:L522,2,2)</f>
        <v>0.5951119532621354</v>
      </c>
      <c r="M523" s="5">
        <f>TTEST(M511:M516,M517:M522,2,2)</f>
        <v>0.59511195326213684</v>
      </c>
      <c r="N523" s="6">
        <f t="shared" ref="N523" si="164">TTEST(N511:N516,N517:N522,2,2)</f>
        <v>0.39574638993265465</v>
      </c>
    </row>
    <row r="524" spans="2:14" x14ac:dyDescent="0.25">
      <c r="B524" s="4"/>
      <c r="C524" s="5" t="s">
        <v>45</v>
      </c>
      <c r="D524" s="5" t="s">
        <v>46</v>
      </c>
      <c r="E524" s="5" t="s">
        <v>47</v>
      </c>
      <c r="F524" s="5"/>
      <c r="G524" s="5"/>
      <c r="H524" s="5"/>
      <c r="I524" s="5"/>
      <c r="J524" s="5"/>
      <c r="K524" s="5"/>
      <c r="L524" s="5"/>
      <c r="M524" s="5"/>
      <c r="N524" s="6"/>
    </row>
    <row r="525" spans="2:14" x14ac:dyDescent="0.25">
      <c r="B525" s="4"/>
      <c r="C525" s="5" t="s">
        <v>29</v>
      </c>
      <c r="D525" s="5">
        <v>24.51</v>
      </c>
      <c r="E525" s="5">
        <v>3.9569999999999999</v>
      </c>
      <c r="F525" s="5"/>
      <c r="G525" s="5"/>
      <c r="H525" s="5"/>
      <c r="I525" s="5"/>
      <c r="J525" s="5"/>
      <c r="K525" s="5"/>
      <c r="L525" s="5"/>
      <c r="M525" s="5"/>
      <c r="N525" s="6"/>
    </row>
    <row r="526" spans="2:14" ht="15.75" thickBot="1" x14ac:dyDescent="0.3">
      <c r="B526" s="7"/>
      <c r="C526" s="8" t="s">
        <v>36</v>
      </c>
      <c r="D526" s="8">
        <v>26.95</v>
      </c>
      <c r="E526" s="8">
        <v>10.167</v>
      </c>
      <c r="F526" s="8"/>
      <c r="G526" s="8"/>
      <c r="H526" s="8"/>
      <c r="I526" s="8"/>
      <c r="J526" s="8"/>
      <c r="K526" s="8"/>
      <c r="L526" s="8"/>
      <c r="M526" s="8"/>
      <c r="N526" s="9"/>
    </row>
    <row r="527" spans="2:14" ht="15.75" thickBot="1" x14ac:dyDescent="0.3"/>
    <row r="528" spans="2:14" x14ac:dyDescent="0.25">
      <c r="B528" s="10" t="s">
        <v>104</v>
      </c>
      <c r="C528" s="2" t="s">
        <v>1</v>
      </c>
      <c r="D528" s="2" t="s">
        <v>105</v>
      </c>
      <c r="E528" s="2"/>
      <c r="F528" s="2"/>
      <c r="G528" s="2"/>
      <c r="H528" s="2"/>
      <c r="I528" s="2"/>
      <c r="J528" s="2"/>
      <c r="K528" s="2"/>
      <c r="L528" s="2"/>
      <c r="M528" s="3"/>
    </row>
    <row r="529" spans="2:13" x14ac:dyDescent="0.25">
      <c r="B529" s="4" t="s">
        <v>3</v>
      </c>
      <c r="C529" s="5" t="s">
        <v>4</v>
      </c>
      <c r="D529" s="5">
        <v>7.2</v>
      </c>
      <c r="E529" s="5" t="s">
        <v>5</v>
      </c>
      <c r="F529" s="5"/>
      <c r="G529" s="5"/>
      <c r="H529" s="5"/>
      <c r="I529" s="5"/>
      <c r="J529" s="5"/>
      <c r="K529" s="5"/>
      <c r="L529" s="5"/>
      <c r="M529" s="6"/>
    </row>
    <row r="530" spans="2:13" x14ac:dyDescent="0.25">
      <c r="B530" s="4"/>
      <c r="C530" s="5" t="s">
        <v>6</v>
      </c>
      <c r="D530" s="5">
        <v>0.2</v>
      </c>
      <c r="E530" s="5" t="s">
        <v>5</v>
      </c>
      <c r="F530" s="5"/>
      <c r="G530" s="5"/>
      <c r="H530" s="5"/>
      <c r="I530" s="5"/>
      <c r="J530" s="5"/>
      <c r="K530" s="5"/>
      <c r="L530" s="5"/>
      <c r="M530" s="6"/>
    </row>
    <row r="531" spans="2:13" x14ac:dyDescent="0.25">
      <c r="B531" s="4"/>
      <c r="C531" s="5" t="s">
        <v>7</v>
      </c>
      <c r="D531" s="5">
        <v>15</v>
      </c>
      <c r="E531" s="5" t="s">
        <v>8</v>
      </c>
      <c r="F531" s="5"/>
      <c r="G531" s="5"/>
      <c r="H531" s="5"/>
      <c r="I531" s="5"/>
      <c r="J531" s="5"/>
      <c r="K531" s="5"/>
      <c r="L531" s="5"/>
      <c r="M531" s="6"/>
    </row>
    <row r="532" spans="2:13" x14ac:dyDescent="0.25">
      <c r="B532" s="4"/>
      <c r="C532" s="5" t="s">
        <v>9</v>
      </c>
      <c r="D532" s="5" t="s">
        <v>10</v>
      </c>
      <c r="E532" s="5" t="s">
        <v>11</v>
      </c>
      <c r="F532" s="5"/>
      <c r="G532" s="5"/>
      <c r="H532" s="5"/>
      <c r="I532" s="5"/>
      <c r="J532" s="5"/>
      <c r="K532" s="5"/>
      <c r="L532" s="5"/>
      <c r="M532" s="6"/>
    </row>
    <row r="533" spans="2:13" x14ac:dyDescent="0.25">
      <c r="B533" s="4"/>
      <c r="C533" s="5"/>
      <c r="D533" s="5"/>
      <c r="E533" s="5"/>
      <c r="F533" s="5" t="s">
        <v>12</v>
      </c>
      <c r="G533" s="5"/>
      <c r="H533" s="5"/>
      <c r="I533" s="5"/>
      <c r="J533" s="5"/>
      <c r="K533" s="5" t="s">
        <v>13</v>
      </c>
      <c r="L533" s="5"/>
      <c r="M533" s="6"/>
    </row>
    <row r="534" spans="2:13" x14ac:dyDescent="0.25">
      <c r="B534" s="4"/>
      <c r="C534" s="5"/>
      <c r="D534" s="5"/>
      <c r="E534" s="5"/>
      <c r="F534" s="5" t="s">
        <v>14</v>
      </c>
      <c r="G534" s="5" t="s">
        <v>15</v>
      </c>
      <c r="H534" s="5" t="s">
        <v>16</v>
      </c>
      <c r="I534" s="5" t="s">
        <v>17</v>
      </c>
      <c r="J534" s="5" t="s">
        <v>18</v>
      </c>
      <c r="K534" s="5" t="s">
        <v>19</v>
      </c>
      <c r="L534" s="5" t="s">
        <v>20</v>
      </c>
      <c r="M534" s="6" t="s">
        <v>21</v>
      </c>
    </row>
    <row r="535" spans="2:13" x14ac:dyDescent="0.25">
      <c r="B535" s="4"/>
      <c r="C535" s="5" t="s">
        <v>22</v>
      </c>
      <c r="D535" s="5" t="s">
        <v>23</v>
      </c>
      <c r="E535" s="5" t="s">
        <v>24</v>
      </c>
      <c r="F535" s="5">
        <v>184.98566</v>
      </c>
      <c r="G535" s="5">
        <v>185.98902000000001</v>
      </c>
      <c r="H535" s="5">
        <v>186.99236999999999</v>
      </c>
      <c r="I535" s="5">
        <v>187.99573000000001</v>
      </c>
      <c r="J535" s="5" t="s">
        <v>25</v>
      </c>
      <c r="K535" s="5" t="s">
        <v>26</v>
      </c>
      <c r="L535" s="5" t="s">
        <v>27</v>
      </c>
      <c r="M535" s="6" t="s">
        <v>28</v>
      </c>
    </row>
    <row r="536" spans="2:13" x14ac:dyDescent="0.25">
      <c r="B536" s="4"/>
      <c r="C536" s="5" t="s">
        <v>29</v>
      </c>
      <c r="D536" s="5">
        <v>50</v>
      </c>
      <c r="E536" s="5" t="s">
        <v>30</v>
      </c>
      <c r="F536" s="5">
        <v>3.87</v>
      </c>
      <c r="G536" s="5">
        <v>0.71</v>
      </c>
      <c r="H536" s="5">
        <v>0</v>
      </c>
      <c r="I536" s="5">
        <v>95.43</v>
      </c>
      <c r="J536" s="5">
        <v>100</v>
      </c>
      <c r="K536" s="5">
        <v>3.87</v>
      </c>
      <c r="L536" s="5">
        <v>96.13</v>
      </c>
      <c r="M536" s="6">
        <v>95.66</v>
      </c>
    </row>
    <row r="537" spans="2:13" x14ac:dyDescent="0.25">
      <c r="B537" s="4"/>
      <c r="C537" s="5" t="s">
        <v>29</v>
      </c>
      <c r="D537" s="5">
        <v>50</v>
      </c>
      <c r="E537" s="5" t="s">
        <v>31</v>
      </c>
      <c r="F537" s="5">
        <v>3.97</v>
      </c>
      <c r="G537" s="5">
        <v>0.61</v>
      </c>
      <c r="H537" s="5">
        <v>0</v>
      </c>
      <c r="I537" s="5">
        <v>95.42</v>
      </c>
      <c r="J537" s="5">
        <v>100</v>
      </c>
      <c r="K537" s="5">
        <v>3.97</v>
      </c>
      <c r="L537" s="5">
        <v>96.03</v>
      </c>
      <c r="M537" s="6">
        <v>95.62</v>
      </c>
    </row>
    <row r="538" spans="2:13" x14ac:dyDescent="0.25">
      <c r="B538" s="4"/>
      <c r="C538" s="5" t="s">
        <v>29</v>
      </c>
      <c r="D538" s="5">
        <v>50</v>
      </c>
      <c r="E538" s="5" t="s">
        <v>32</v>
      </c>
      <c r="F538" s="5">
        <v>4.59</v>
      </c>
      <c r="G538" s="5">
        <v>1.05</v>
      </c>
      <c r="H538" s="5">
        <v>0</v>
      </c>
      <c r="I538" s="5">
        <v>94.36</v>
      </c>
      <c r="J538" s="5">
        <v>100</v>
      </c>
      <c r="K538" s="5">
        <v>4.59</v>
      </c>
      <c r="L538" s="5">
        <v>95.41</v>
      </c>
      <c r="M538" s="6">
        <v>94.71</v>
      </c>
    </row>
    <row r="539" spans="2:13" x14ac:dyDescent="0.25">
      <c r="B539" s="4"/>
      <c r="C539" s="5" t="s">
        <v>29</v>
      </c>
      <c r="D539" s="5">
        <v>50</v>
      </c>
      <c r="E539" s="5" t="s">
        <v>33</v>
      </c>
      <c r="F539" s="5">
        <v>4.1399999999999997</v>
      </c>
      <c r="G539" s="5">
        <v>0.16</v>
      </c>
      <c r="H539" s="5">
        <v>0</v>
      </c>
      <c r="I539" s="5">
        <v>95.7</v>
      </c>
      <c r="J539" s="5">
        <v>100</v>
      </c>
      <c r="K539" s="5">
        <v>4.1399999999999997</v>
      </c>
      <c r="L539" s="5">
        <v>95.86</v>
      </c>
      <c r="M539" s="6">
        <v>95.75</v>
      </c>
    </row>
    <row r="540" spans="2:13" x14ac:dyDescent="0.25">
      <c r="B540" s="4"/>
      <c r="C540" s="5" t="s">
        <v>29</v>
      </c>
      <c r="D540" s="5">
        <v>50</v>
      </c>
      <c r="E540" s="5" t="s">
        <v>34</v>
      </c>
      <c r="F540" s="5">
        <v>3.75</v>
      </c>
      <c r="G540" s="5">
        <v>0</v>
      </c>
      <c r="H540" s="5">
        <v>0</v>
      </c>
      <c r="I540" s="5">
        <v>96.25</v>
      </c>
      <c r="J540" s="5">
        <v>100</v>
      </c>
      <c r="K540" s="5">
        <v>3.75</v>
      </c>
      <c r="L540" s="5">
        <v>96.25</v>
      </c>
      <c r="M540" s="6">
        <v>96.25</v>
      </c>
    </row>
    <row r="541" spans="2:13" x14ac:dyDescent="0.25">
      <c r="B541" s="4"/>
      <c r="C541" s="5" t="s">
        <v>29</v>
      </c>
      <c r="D541" s="5">
        <v>50</v>
      </c>
      <c r="E541" s="5" t="s">
        <v>35</v>
      </c>
      <c r="F541" s="5">
        <v>6.02</v>
      </c>
      <c r="G541" s="5">
        <v>0.62</v>
      </c>
      <c r="H541" s="5">
        <v>0</v>
      </c>
      <c r="I541" s="5">
        <v>93.35</v>
      </c>
      <c r="J541" s="5">
        <v>100</v>
      </c>
      <c r="K541" s="5">
        <v>6.02</v>
      </c>
      <c r="L541" s="5">
        <v>93.98</v>
      </c>
      <c r="M541" s="6">
        <v>93.56</v>
      </c>
    </row>
    <row r="542" spans="2:13" x14ac:dyDescent="0.25">
      <c r="B542" s="4"/>
      <c r="C542" s="5" t="s">
        <v>36</v>
      </c>
      <c r="D542" s="5">
        <v>50</v>
      </c>
      <c r="E542" s="5" t="s">
        <v>37</v>
      </c>
      <c r="F542" s="5">
        <v>4.3</v>
      </c>
      <c r="G542" s="5">
        <v>0</v>
      </c>
      <c r="H542" s="5">
        <v>0</v>
      </c>
      <c r="I542" s="5">
        <v>95.7</v>
      </c>
      <c r="J542" s="5">
        <v>100</v>
      </c>
      <c r="K542" s="5">
        <v>4.3</v>
      </c>
      <c r="L542" s="5">
        <v>95.7</v>
      </c>
      <c r="M542" s="6">
        <v>95.7</v>
      </c>
    </row>
    <row r="543" spans="2:13" x14ac:dyDescent="0.25">
      <c r="B543" s="4"/>
      <c r="C543" s="5" t="s">
        <v>36</v>
      </c>
      <c r="D543" s="5">
        <v>50</v>
      </c>
      <c r="E543" s="5" t="s">
        <v>38</v>
      </c>
      <c r="F543" s="5">
        <v>3.3</v>
      </c>
      <c r="G543" s="5">
        <v>0.57999999999999996</v>
      </c>
      <c r="H543" s="5">
        <v>0</v>
      </c>
      <c r="I543" s="5">
        <v>96.13</v>
      </c>
      <c r="J543" s="5">
        <v>100</v>
      </c>
      <c r="K543" s="5">
        <v>3.3</v>
      </c>
      <c r="L543" s="5">
        <v>96.7</v>
      </c>
      <c r="M543" s="6">
        <v>96.32</v>
      </c>
    </row>
    <row r="544" spans="2:13" x14ac:dyDescent="0.25">
      <c r="B544" s="4"/>
      <c r="C544" s="5" t="s">
        <v>36</v>
      </c>
      <c r="D544" s="5">
        <v>50</v>
      </c>
      <c r="E544" s="5" t="s">
        <v>39</v>
      </c>
      <c r="F544" s="5">
        <v>3.19</v>
      </c>
      <c r="G544" s="5">
        <v>0.3</v>
      </c>
      <c r="H544" s="5">
        <v>0</v>
      </c>
      <c r="I544" s="5">
        <v>96.51</v>
      </c>
      <c r="J544" s="5">
        <v>100</v>
      </c>
      <c r="K544" s="5">
        <v>3.19</v>
      </c>
      <c r="L544" s="5">
        <v>96.81</v>
      </c>
      <c r="M544" s="6">
        <v>96.61</v>
      </c>
    </row>
    <row r="545" spans="2:16" x14ac:dyDescent="0.25">
      <c r="B545" s="4"/>
      <c r="C545" s="5" t="s">
        <v>36</v>
      </c>
      <c r="D545" s="5">
        <v>50</v>
      </c>
      <c r="E545" s="5" t="s">
        <v>40</v>
      </c>
      <c r="F545" s="5">
        <v>3.72</v>
      </c>
      <c r="G545" s="5">
        <v>1.1100000000000001</v>
      </c>
      <c r="H545" s="5">
        <v>0</v>
      </c>
      <c r="I545" s="5">
        <v>95.18</v>
      </c>
      <c r="J545" s="5">
        <v>100</v>
      </c>
      <c r="K545" s="5">
        <v>3.72</v>
      </c>
      <c r="L545" s="5">
        <v>96.28</v>
      </c>
      <c r="M545" s="6">
        <v>95.54</v>
      </c>
    </row>
    <row r="546" spans="2:16" x14ac:dyDescent="0.25">
      <c r="B546" s="4"/>
      <c r="C546" s="5" t="s">
        <v>36</v>
      </c>
      <c r="D546" s="5">
        <v>50</v>
      </c>
      <c r="E546" s="5" t="s">
        <v>41</v>
      </c>
      <c r="F546" s="5">
        <v>3.86</v>
      </c>
      <c r="G546" s="5">
        <v>0.48</v>
      </c>
      <c r="H546" s="5">
        <v>0</v>
      </c>
      <c r="I546" s="5">
        <v>95.66</v>
      </c>
      <c r="J546" s="5">
        <v>100</v>
      </c>
      <c r="K546" s="5">
        <v>3.86</v>
      </c>
      <c r="L546" s="5">
        <v>96.14</v>
      </c>
      <c r="M546" s="6">
        <v>95.82</v>
      </c>
    </row>
    <row r="547" spans="2:16" x14ac:dyDescent="0.25">
      <c r="B547" s="4"/>
      <c r="C547" s="5" t="s">
        <v>36</v>
      </c>
      <c r="D547" s="5">
        <v>50</v>
      </c>
      <c r="E547" s="5" t="s">
        <v>42</v>
      </c>
      <c r="F547" s="5">
        <v>5.61</v>
      </c>
      <c r="G547" s="5">
        <v>0.8</v>
      </c>
      <c r="H547" s="5">
        <v>0.09</v>
      </c>
      <c r="I547" s="5">
        <v>93.5</v>
      </c>
      <c r="J547" s="5">
        <v>100</v>
      </c>
      <c r="K547" s="5">
        <v>5.61</v>
      </c>
      <c r="L547" s="5">
        <v>94.39</v>
      </c>
      <c r="M547" s="6">
        <v>93.82</v>
      </c>
    </row>
    <row r="548" spans="2:16" x14ac:dyDescent="0.25">
      <c r="B548" s="4"/>
      <c r="C548" s="5" t="s">
        <v>43</v>
      </c>
      <c r="D548" s="5" t="s">
        <v>44</v>
      </c>
      <c r="E548" s="5"/>
      <c r="F548" s="5">
        <f>TTEST(F536:F541,F542:F547,2,2)</f>
        <v>0.45094375378804352</v>
      </c>
      <c r="G548" s="5">
        <f>TTEST(G536:G541,G542:G547,2,2)</f>
        <v>0.9300694774079673</v>
      </c>
      <c r="H548" s="5">
        <f t="shared" ref="H548" si="165">TTEST(H536:H541,H542:H547,2,2)</f>
        <v>0.34089313230205975</v>
      </c>
      <c r="I548" s="5">
        <f t="shared" ref="I548" si="166">TTEST(I536:I541,I542:I547,2,2)</f>
        <v>0.56482676073635851</v>
      </c>
      <c r="J548" s="5" t="e">
        <f t="shared" ref="J548" si="167">TTEST(J536:J541,J542:J547,2,2)</f>
        <v>#DIV/0!</v>
      </c>
      <c r="K548" s="5">
        <f t="shared" ref="K548" si="168">TTEST(K536:K541,K542:K547,2,2)</f>
        <v>0.45094375378804352</v>
      </c>
      <c r="L548" s="5">
        <f t="shared" ref="L548" si="169">TTEST(L536:L541,L542:L547,2,2)</f>
        <v>0.4509437537880453</v>
      </c>
      <c r="M548" s="6">
        <f>TTEST(M536:M541,M542:M547,2,2)</f>
        <v>0.51764333343555147</v>
      </c>
    </row>
    <row r="549" spans="2:16" x14ac:dyDescent="0.25">
      <c r="B549" s="4"/>
      <c r="C549" s="5" t="s">
        <v>45</v>
      </c>
      <c r="D549" s="5" t="s">
        <v>46</v>
      </c>
      <c r="E549" s="5" t="s">
        <v>47</v>
      </c>
      <c r="F549" s="5"/>
      <c r="G549" s="5"/>
      <c r="H549" s="5"/>
      <c r="I549" s="5"/>
      <c r="J549" s="5"/>
      <c r="K549" s="5"/>
      <c r="L549" s="5"/>
      <c r="M549" s="6"/>
    </row>
    <row r="550" spans="2:16" x14ac:dyDescent="0.25">
      <c r="B550" s="4"/>
      <c r="C550" s="5" t="s">
        <v>29</v>
      </c>
      <c r="D550" s="5">
        <v>95.61</v>
      </c>
      <c r="E550" s="5">
        <v>0.85199999999999998</v>
      </c>
      <c r="F550" s="5"/>
      <c r="G550" s="5"/>
      <c r="H550" s="5"/>
      <c r="I550" s="5"/>
      <c r="J550" s="5"/>
      <c r="K550" s="5"/>
      <c r="L550" s="5"/>
      <c r="M550" s="6"/>
    </row>
    <row r="551" spans="2:16" ht="15.75" thickBot="1" x14ac:dyDescent="0.3">
      <c r="B551" s="7"/>
      <c r="C551" s="8" t="s">
        <v>36</v>
      </c>
      <c r="D551" s="8">
        <v>96</v>
      </c>
      <c r="E551" s="8">
        <v>0.88900000000000001</v>
      </c>
      <c r="F551" s="8"/>
      <c r="G551" s="8"/>
      <c r="H551" s="8"/>
      <c r="I551" s="8"/>
      <c r="J551" s="8"/>
      <c r="K551" s="8"/>
      <c r="L551" s="8"/>
      <c r="M551" s="9"/>
    </row>
    <row r="552" spans="2:16" ht="15.75" thickBot="1" x14ac:dyDescent="0.3"/>
    <row r="553" spans="2:16" x14ac:dyDescent="0.25">
      <c r="B553" s="10" t="s">
        <v>106</v>
      </c>
      <c r="C553" s="2" t="s">
        <v>1</v>
      </c>
      <c r="D553" s="2" t="s">
        <v>96</v>
      </c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3"/>
    </row>
    <row r="554" spans="2:16" x14ac:dyDescent="0.25">
      <c r="B554" s="4" t="s">
        <v>3</v>
      </c>
      <c r="C554" s="5" t="s">
        <v>4</v>
      </c>
      <c r="D554" s="5">
        <v>7.25</v>
      </c>
      <c r="E554" s="5" t="s">
        <v>5</v>
      </c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</row>
    <row r="555" spans="2:16" x14ac:dyDescent="0.25">
      <c r="B555" s="4"/>
      <c r="C555" s="5" t="s">
        <v>6</v>
      </c>
      <c r="D555" s="5">
        <v>0.2</v>
      </c>
      <c r="E555" s="5" t="s">
        <v>5</v>
      </c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</row>
    <row r="556" spans="2:16" x14ac:dyDescent="0.25">
      <c r="B556" s="4"/>
      <c r="C556" s="5" t="s">
        <v>7</v>
      </c>
      <c r="D556" s="5">
        <v>15</v>
      </c>
      <c r="E556" s="5" t="s">
        <v>8</v>
      </c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</row>
    <row r="557" spans="2:16" x14ac:dyDescent="0.25">
      <c r="B557" s="4"/>
      <c r="C557" s="5" t="s">
        <v>9</v>
      </c>
      <c r="D557" s="5" t="s">
        <v>10</v>
      </c>
      <c r="E557" s="5" t="s">
        <v>11</v>
      </c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</row>
    <row r="558" spans="2:16" x14ac:dyDescent="0.25">
      <c r="B558" s="4"/>
      <c r="C558" s="5"/>
      <c r="D558" s="5"/>
      <c r="E558" s="5"/>
      <c r="F558" s="5" t="s">
        <v>12</v>
      </c>
      <c r="G558" s="5"/>
      <c r="H558" s="5"/>
      <c r="I558" s="5"/>
      <c r="J558" s="5"/>
      <c r="K558" s="5"/>
      <c r="L558" s="5"/>
      <c r="M558" s="5"/>
      <c r="N558" s="5" t="s">
        <v>13</v>
      </c>
      <c r="O558" s="5"/>
      <c r="P558" s="6"/>
    </row>
    <row r="559" spans="2:16" x14ac:dyDescent="0.25">
      <c r="B559" s="4"/>
      <c r="C559" s="5"/>
      <c r="D559" s="5"/>
      <c r="E559" s="5"/>
      <c r="F559" s="5" t="s">
        <v>14</v>
      </c>
      <c r="G559" s="5" t="s">
        <v>15</v>
      </c>
      <c r="H559" s="5" t="s">
        <v>16</v>
      </c>
      <c r="I559" s="5" t="s">
        <v>17</v>
      </c>
      <c r="J559" s="5" t="s">
        <v>50</v>
      </c>
      <c r="K559" s="5" t="s">
        <v>51</v>
      </c>
      <c r="L559" s="5" t="s">
        <v>56</v>
      </c>
      <c r="M559" s="5" t="s">
        <v>18</v>
      </c>
      <c r="N559" s="5" t="s">
        <v>19</v>
      </c>
      <c r="O559" s="5" t="s">
        <v>20</v>
      </c>
      <c r="P559" s="6" t="s">
        <v>21</v>
      </c>
    </row>
    <row r="560" spans="2:16" x14ac:dyDescent="0.25">
      <c r="B560" s="4"/>
      <c r="C560" s="5" t="s">
        <v>22</v>
      </c>
      <c r="D560" s="5" t="s">
        <v>23</v>
      </c>
      <c r="E560" s="5" t="s">
        <v>24</v>
      </c>
      <c r="F560" s="5">
        <v>259.02244000000002</v>
      </c>
      <c r="G560" s="5">
        <v>260.0258</v>
      </c>
      <c r="H560" s="5">
        <v>261.02915000000002</v>
      </c>
      <c r="I560" s="5">
        <v>262.03251</v>
      </c>
      <c r="J560" s="5">
        <v>263.03586000000001</v>
      </c>
      <c r="K560" s="5">
        <v>264.03922</v>
      </c>
      <c r="L560" s="5">
        <v>265.04257000000001</v>
      </c>
      <c r="M560" s="5" t="s">
        <v>25</v>
      </c>
      <c r="N560" s="5" t="s">
        <v>26</v>
      </c>
      <c r="O560" s="5" t="s">
        <v>27</v>
      </c>
      <c r="P560" s="6" t="s">
        <v>28</v>
      </c>
    </row>
    <row r="561" spans="2:16" x14ac:dyDescent="0.25">
      <c r="B561" s="4"/>
      <c r="C561" s="5" t="s">
        <v>29</v>
      </c>
      <c r="D561" s="5">
        <v>52</v>
      </c>
      <c r="E561" s="5" t="s">
        <v>30</v>
      </c>
      <c r="F561" s="5">
        <v>75.819999999999993</v>
      </c>
      <c r="G561" s="5">
        <v>3.33</v>
      </c>
      <c r="H561" s="5">
        <v>9.9700000000000006</v>
      </c>
      <c r="I561" s="5">
        <v>0</v>
      </c>
      <c r="J561" s="5">
        <v>10.89</v>
      </c>
      <c r="K561" s="5">
        <v>0</v>
      </c>
      <c r="L561" s="5">
        <v>0</v>
      </c>
      <c r="M561" s="5">
        <v>100</v>
      </c>
      <c r="N561" s="5">
        <v>75.819999999999993</v>
      </c>
      <c r="O561" s="5">
        <v>24.18</v>
      </c>
      <c r="P561" s="6">
        <v>11.14</v>
      </c>
    </row>
    <row r="562" spans="2:16" x14ac:dyDescent="0.25">
      <c r="B562" s="4"/>
      <c r="C562" s="5" t="s">
        <v>29</v>
      </c>
      <c r="D562" s="5">
        <v>52</v>
      </c>
      <c r="E562" s="5" t="s">
        <v>31</v>
      </c>
      <c r="F562" s="5">
        <v>73.290000000000006</v>
      </c>
      <c r="G562" s="5">
        <v>0</v>
      </c>
      <c r="H562" s="5">
        <v>0</v>
      </c>
      <c r="I562" s="5">
        <v>0</v>
      </c>
      <c r="J562" s="5">
        <v>26.71</v>
      </c>
      <c r="K562" s="5">
        <v>0</v>
      </c>
      <c r="L562" s="5">
        <v>0</v>
      </c>
      <c r="M562" s="5">
        <v>100</v>
      </c>
      <c r="N562" s="5">
        <v>73.290000000000006</v>
      </c>
      <c r="O562" s="5">
        <v>26.71</v>
      </c>
      <c r="P562" s="6">
        <v>17.8</v>
      </c>
    </row>
    <row r="563" spans="2:16" x14ac:dyDescent="0.25">
      <c r="B563" s="4"/>
      <c r="C563" s="5" t="s">
        <v>29</v>
      </c>
      <c r="D563" s="5">
        <v>52</v>
      </c>
      <c r="E563" s="5" t="s">
        <v>32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100</v>
      </c>
      <c r="M563" s="5">
        <v>100</v>
      </c>
      <c r="N563" s="5">
        <v>0</v>
      </c>
      <c r="O563" s="5">
        <v>100</v>
      </c>
      <c r="P563" s="6">
        <v>100</v>
      </c>
    </row>
    <row r="564" spans="2:16" x14ac:dyDescent="0.25">
      <c r="B564" s="4"/>
      <c r="C564" s="5" t="s">
        <v>29</v>
      </c>
      <c r="D564" s="5">
        <v>52</v>
      </c>
      <c r="E564" s="5" t="s">
        <v>33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100</v>
      </c>
      <c r="M564" s="5">
        <v>100</v>
      </c>
      <c r="N564" s="5">
        <v>0</v>
      </c>
      <c r="O564" s="5">
        <v>100</v>
      </c>
      <c r="P564" s="6">
        <v>100</v>
      </c>
    </row>
    <row r="565" spans="2:16" x14ac:dyDescent="0.25">
      <c r="B565" s="4"/>
      <c r="C565" s="5" t="s">
        <v>29</v>
      </c>
      <c r="D565" s="5">
        <v>52</v>
      </c>
      <c r="E565" s="5" t="s">
        <v>34</v>
      </c>
      <c r="F565" s="5">
        <v>74.23</v>
      </c>
      <c r="G565" s="5">
        <v>16.34</v>
      </c>
      <c r="H565" s="5">
        <v>0</v>
      </c>
      <c r="I565" s="5">
        <v>9.43</v>
      </c>
      <c r="J565" s="5">
        <v>0</v>
      </c>
      <c r="K565" s="5">
        <v>0</v>
      </c>
      <c r="L565" s="5">
        <v>0</v>
      </c>
      <c r="M565" s="5">
        <v>100</v>
      </c>
      <c r="N565" s="5">
        <v>74.23</v>
      </c>
      <c r="O565" s="5">
        <v>25.77</v>
      </c>
      <c r="P565" s="6">
        <v>7.44</v>
      </c>
    </row>
    <row r="566" spans="2:16" x14ac:dyDescent="0.25">
      <c r="B566" s="4"/>
      <c r="C566" s="5" t="s">
        <v>29</v>
      </c>
      <c r="D566" s="5">
        <v>52</v>
      </c>
      <c r="E566" s="5" t="s">
        <v>35</v>
      </c>
      <c r="F566" s="5">
        <v>67.180000000000007</v>
      </c>
      <c r="G566" s="5">
        <v>9</v>
      </c>
      <c r="H566" s="5">
        <v>15.76</v>
      </c>
      <c r="I566" s="5">
        <v>0</v>
      </c>
      <c r="J566" s="5">
        <v>8.06</v>
      </c>
      <c r="K566" s="5">
        <v>0</v>
      </c>
      <c r="L566" s="5">
        <v>0</v>
      </c>
      <c r="M566" s="5">
        <v>100</v>
      </c>
      <c r="N566" s="5">
        <v>67.180000000000007</v>
      </c>
      <c r="O566" s="5">
        <v>32.82</v>
      </c>
      <c r="P566" s="6">
        <v>12.13</v>
      </c>
    </row>
    <row r="567" spans="2:16" x14ac:dyDescent="0.25">
      <c r="B567" s="4"/>
      <c r="C567" s="5" t="s">
        <v>36</v>
      </c>
      <c r="D567" s="5">
        <v>52</v>
      </c>
      <c r="E567" s="5" t="s">
        <v>37</v>
      </c>
      <c r="F567" s="5">
        <v>59.09</v>
      </c>
      <c r="G567" s="5">
        <v>12.05</v>
      </c>
      <c r="H567" s="5">
        <v>0</v>
      </c>
      <c r="I567" s="5">
        <v>0</v>
      </c>
      <c r="J567" s="5">
        <v>28.87</v>
      </c>
      <c r="K567" s="5">
        <v>0</v>
      </c>
      <c r="L567" s="5">
        <v>0</v>
      </c>
      <c r="M567" s="5">
        <v>100</v>
      </c>
      <c r="N567" s="5">
        <v>59.09</v>
      </c>
      <c r="O567" s="5">
        <v>40.909999999999997</v>
      </c>
      <c r="P567" s="6">
        <v>21.25</v>
      </c>
    </row>
    <row r="568" spans="2:16" x14ac:dyDescent="0.25">
      <c r="B568" s="4"/>
      <c r="C568" s="5" t="s">
        <v>36</v>
      </c>
      <c r="D568" s="5">
        <v>52</v>
      </c>
      <c r="E568" s="5" t="s">
        <v>38</v>
      </c>
      <c r="F568" s="5">
        <v>0</v>
      </c>
      <c r="G568" s="5">
        <v>0</v>
      </c>
      <c r="H568" s="5">
        <v>0</v>
      </c>
      <c r="I568" s="5">
        <v>0.71</v>
      </c>
      <c r="J568" s="5">
        <v>1.07</v>
      </c>
      <c r="K568" s="5">
        <v>0</v>
      </c>
      <c r="L568" s="5">
        <v>98.21</v>
      </c>
      <c r="M568" s="5">
        <v>100</v>
      </c>
      <c r="N568" s="5">
        <v>0</v>
      </c>
      <c r="O568" s="5">
        <v>100</v>
      </c>
      <c r="P568" s="6">
        <v>99.29</v>
      </c>
    </row>
    <row r="569" spans="2:16" x14ac:dyDescent="0.25">
      <c r="B569" s="4"/>
      <c r="C569" s="5" t="s">
        <v>36</v>
      </c>
      <c r="D569" s="5">
        <v>52</v>
      </c>
      <c r="E569" s="5" t="s">
        <v>39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100</v>
      </c>
      <c r="M569" s="5">
        <v>100</v>
      </c>
      <c r="N569" s="5">
        <v>0</v>
      </c>
      <c r="O569" s="5">
        <v>100</v>
      </c>
      <c r="P569" s="6">
        <v>100</v>
      </c>
    </row>
    <row r="570" spans="2:16" x14ac:dyDescent="0.25">
      <c r="B570" s="4"/>
      <c r="C570" s="5" t="s">
        <v>36</v>
      </c>
      <c r="D570" s="5">
        <v>52</v>
      </c>
      <c r="E570" s="5" t="s">
        <v>40</v>
      </c>
      <c r="F570" s="5">
        <v>77.81</v>
      </c>
      <c r="G570" s="5">
        <v>6.13</v>
      </c>
      <c r="H570" s="5">
        <v>0</v>
      </c>
      <c r="I570" s="5">
        <v>16.059999999999999</v>
      </c>
      <c r="J570" s="5">
        <v>0</v>
      </c>
      <c r="K570" s="5">
        <v>0</v>
      </c>
      <c r="L570" s="5">
        <v>0</v>
      </c>
      <c r="M570" s="5">
        <v>100</v>
      </c>
      <c r="N570" s="5">
        <v>77.81</v>
      </c>
      <c r="O570" s="5">
        <v>22.19</v>
      </c>
      <c r="P570" s="6">
        <v>9.0500000000000007</v>
      </c>
    </row>
    <row r="571" spans="2:16" x14ac:dyDescent="0.25">
      <c r="B571" s="4"/>
      <c r="C571" s="5" t="s">
        <v>36</v>
      </c>
      <c r="D571" s="5">
        <v>52</v>
      </c>
      <c r="E571" s="5" t="s">
        <v>41</v>
      </c>
      <c r="F571" s="5">
        <v>0</v>
      </c>
      <c r="G571" s="5">
        <v>0</v>
      </c>
      <c r="H571" s="5">
        <v>0</v>
      </c>
      <c r="I571" s="5">
        <v>0</v>
      </c>
      <c r="J571" s="5">
        <v>0.71</v>
      </c>
      <c r="K571" s="5">
        <v>0</v>
      </c>
      <c r="L571" s="5">
        <v>99.29</v>
      </c>
      <c r="M571" s="5">
        <v>100</v>
      </c>
      <c r="N571" s="5">
        <v>0</v>
      </c>
      <c r="O571" s="5">
        <v>100</v>
      </c>
      <c r="P571" s="6">
        <v>99.76</v>
      </c>
    </row>
    <row r="572" spans="2:16" x14ac:dyDescent="0.25">
      <c r="B572" s="4"/>
      <c r="C572" s="5" t="s">
        <v>36</v>
      </c>
      <c r="D572" s="5">
        <v>52</v>
      </c>
      <c r="E572" s="5" t="s">
        <v>42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100</v>
      </c>
      <c r="M572" s="5">
        <v>100</v>
      </c>
      <c r="N572" s="5">
        <v>0</v>
      </c>
      <c r="O572" s="5">
        <v>100</v>
      </c>
      <c r="P572" s="6">
        <v>100</v>
      </c>
    </row>
    <row r="573" spans="2:16" x14ac:dyDescent="0.25">
      <c r="B573" s="4"/>
      <c r="C573" s="5" t="s">
        <v>43</v>
      </c>
      <c r="D573" s="5" t="s">
        <v>44</v>
      </c>
      <c r="E573" s="5"/>
      <c r="F573" s="5">
        <f>TTEST(F561:F566,F567:F572,2,2)</f>
        <v>0.25520491829995751</v>
      </c>
      <c r="G573" s="5">
        <f>TTEST(G561:G566,G567:G572,2,2)</f>
        <v>0.61975527196096269</v>
      </c>
      <c r="H573" s="5">
        <f t="shared" ref="H573" si="170">TTEST(H561:H566,H567:H572,2,2)</f>
        <v>0.15841232788648341</v>
      </c>
      <c r="I573" s="5">
        <f t="shared" ref="I573" si="171">TTEST(I561:I566,I567:I572,2,2)</f>
        <v>0.7001058982956917</v>
      </c>
      <c r="J573" s="5">
        <f t="shared" ref="J573" si="172">TTEST(J561:J566,J567:J572,2,2)</f>
        <v>0.70399629442795941</v>
      </c>
      <c r="K573" s="5" t="e">
        <f t="shared" ref="K573" si="173">TTEST(K561:K566,K567:K572,2,2)</f>
        <v>#DIV/0!</v>
      </c>
      <c r="L573" s="5">
        <f t="shared" ref="L573" si="174">TTEST(L561:L566,L567:L572,2,2)</f>
        <v>0.29401797630408932</v>
      </c>
      <c r="M573" s="5" t="e">
        <f>TTEST(M561:M566,M567:M572,2,2)</f>
        <v>#DIV/0!</v>
      </c>
      <c r="N573" s="5">
        <f t="shared" ref="N573" si="175">TTEST(N561:N566,N567:N572,2,2)</f>
        <v>0.25520491829995751</v>
      </c>
      <c r="O573" s="5">
        <f t="shared" ref="O573" si="176">TTEST(O561:O566,O567:O572,2,2)</f>
        <v>0.2552049182999574</v>
      </c>
      <c r="P573" s="6">
        <f>TTEST(P561:P566,P567:P572,2,2)</f>
        <v>0.26983624427615766</v>
      </c>
    </row>
    <row r="574" spans="2:16" x14ac:dyDescent="0.25">
      <c r="B574" s="4"/>
      <c r="C574" s="5" t="s">
        <v>45</v>
      </c>
      <c r="D574" s="5" t="s">
        <v>46</v>
      </c>
      <c r="E574" s="5" t="s">
        <v>47</v>
      </c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</row>
    <row r="575" spans="2:16" x14ac:dyDescent="0.25">
      <c r="B575" s="4"/>
      <c r="C575" s="5" t="s">
        <v>29</v>
      </c>
      <c r="D575" s="5">
        <v>51.58</v>
      </c>
      <c r="E575" s="5">
        <v>37.619999999999997</v>
      </c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</row>
    <row r="576" spans="2:16" ht="15.75" thickBot="1" x14ac:dyDescent="0.3">
      <c r="B576" s="7"/>
      <c r="C576" s="8" t="s">
        <v>36</v>
      </c>
      <c r="D576" s="8">
        <v>77.180000000000007</v>
      </c>
      <c r="E576" s="8">
        <v>35.838999999999999</v>
      </c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9"/>
    </row>
    <row r="577" spans="2:13" ht="15.75" thickBot="1" x14ac:dyDescent="0.3"/>
    <row r="578" spans="2:13" x14ac:dyDescent="0.25">
      <c r="B578" s="10" t="s">
        <v>107</v>
      </c>
      <c r="C578" s="2" t="s">
        <v>1</v>
      </c>
      <c r="D578" s="2" t="s">
        <v>105</v>
      </c>
      <c r="E578" s="2"/>
      <c r="F578" s="2"/>
      <c r="G578" s="2"/>
      <c r="H578" s="2"/>
      <c r="I578" s="2"/>
      <c r="J578" s="2"/>
      <c r="K578" s="2"/>
      <c r="L578" s="2"/>
      <c r="M578" s="3"/>
    </row>
    <row r="579" spans="2:13" x14ac:dyDescent="0.25">
      <c r="B579" s="4" t="s">
        <v>3</v>
      </c>
      <c r="C579" s="5" t="s">
        <v>4</v>
      </c>
      <c r="D579" s="5">
        <v>7.3</v>
      </c>
      <c r="E579" s="5" t="s">
        <v>5</v>
      </c>
      <c r="F579" s="5"/>
      <c r="G579" s="5"/>
      <c r="H579" s="5"/>
      <c r="I579" s="5"/>
      <c r="J579" s="5"/>
      <c r="K579" s="5"/>
      <c r="L579" s="5"/>
      <c r="M579" s="6"/>
    </row>
    <row r="580" spans="2:13" x14ac:dyDescent="0.25">
      <c r="B580" s="4"/>
      <c r="C580" s="5" t="s">
        <v>6</v>
      </c>
      <c r="D580" s="5">
        <v>0.2</v>
      </c>
      <c r="E580" s="5" t="s">
        <v>5</v>
      </c>
      <c r="F580" s="5"/>
      <c r="G580" s="5"/>
      <c r="H580" s="5"/>
      <c r="I580" s="5"/>
      <c r="J580" s="5"/>
      <c r="K580" s="5"/>
      <c r="L580" s="5"/>
      <c r="M580" s="6"/>
    </row>
    <row r="581" spans="2:13" x14ac:dyDescent="0.25">
      <c r="B581" s="4"/>
      <c r="C581" s="5" t="s">
        <v>7</v>
      </c>
      <c r="D581" s="5">
        <v>15</v>
      </c>
      <c r="E581" s="5" t="s">
        <v>8</v>
      </c>
      <c r="F581" s="5"/>
      <c r="G581" s="5"/>
      <c r="H581" s="5"/>
      <c r="I581" s="5"/>
      <c r="J581" s="5"/>
      <c r="K581" s="5"/>
      <c r="L581" s="5"/>
      <c r="M581" s="6"/>
    </row>
    <row r="582" spans="2:13" x14ac:dyDescent="0.25">
      <c r="B582" s="4"/>
      <c r="C582" s="5" t="s">
        <v>9</v>
      </c>
      <c r="D582" s="5" t="s">
        <v>10</v>
      </c>
      <c r="E582" s="5" t="s">
        <v>11</v>
      </c>
      <c r="F582" s="5"/>
      <c r="G582" s="5"/>
      <c r="H582" s="5"/>
      <c r="I582" s="5"/>
      <c r="J582" s="5"/>
      <c r="K582" s="5"/>
      <c r="L582" s="5"/>
      <c r="M582" s="6"/>
    </row>
    <row r="583" spans="2:13" x14ac:dyDescent="0.25">
      <c r="B583" s="4"/>
      <c r="C583" s="5"/>
      <c r="D583" s="5"/>
      <c r="E583" s="5"/>
      <c r="F583" s="5" t="s">
        <v>12</v>
      </c>
      <c r="G583" s="5"/>
      <c r="H583" s="5"/>
      <c r="I583" s="5"/>
      <c r="J583" s="5"/>
      <c r="K583" s="5" t="s">
        <v>13</v>
      </c>
      <c r="L583" s="5"/>
      <c r="M583" s="6"/>
    </row>
    <row r="584" spans="2:13" x14ac:dyDescent="0.25">
      <c r="B584" s="4"/>
      <c r="C584" s="5"/>
      <c r="D584" s="5"/>
      <c r="E584" s="5"/>
      <c r="F584" s="5" t="s">
        <v>14</v>
      </c>
      <c r="G584" s="5" t="s">
        <v>15</v>
      </c>
      <c r="H584" s="5" t="s">
        <v>16</v>
      </c>
      <c r="I584" s="5" t="s">
        <v>17</v>
      </c>
      <c r="J584" s="5" t="s">
        <v>18</v>
      </c>
      <c r="K584" s="5" t="s">
        <v>19</v>
      </c>
      <c r="L584" s="5" t="s">
        <v>20</v>
      </c>
      <c r="M584" s="6" t="s">
        <v>21</v>
      </c>
    </row>
    <row r="585" spans="2:13" x14ac:dyDescent="0.25">
      <c r="B585" s="4"/>
      <c r="C585" s="5" t="s">
        <v>22</v>
      </c>
      <c r="D585" s="5" t="s">
        <v>23</v>
      </c>
      <c r="E585" s="5" t="s">
        <v>24</v>
      </c>
      <c r="F585" s="5">
        <v>184.98566</v>
      </c>
      <c r="G585" s="5">
        <v>185.98902000000001</v>
      </c>
      <c r="H585" s="5">
        <v>186.99236999999999</v>
      </c>
      <c r="I585" s="5">
        <v>187.99573000000001</v>
      </c>
      <c r="J585" s="5" t="s">
        <v>25</v>
      </c>
      <c r="K585" s="5" t="s">
        <v>26</v>
      </c>
      <c r="L585" s="5" t="s">
        <v>27</v>
      </c>
      <c r="M585" s="6" t="s">
        <v>28</v>
      </c>
    </row>
    <row r="586" spans="2:13" x14ac:dyDescent="0.25">
      <c r="B586" s="4"/>
      <c r="C586" s="5" t="s">
        <v>29</v>
      </c>
      <c r="D586" s="5">
        <v>54</v>
      </c>
      <c r="E586" s="5" t="s">
        <v>30</v>
      </c>
      <c r="F586" s="5">
        <v>1.75</v>
      </c>
      <c r="G586" s="5">
        <v>1.04</v>
      </c>
      <c r="H586" s="5">
        <v>2.14</v>
      </c>
      <c r="I586" s="5">
        <v>95.07</v>
      </c>
      <c r="J586" s="5">
        <v>100</v>
      </c>
      <c r="K586" s="5">
        <v>1.75</v>
      </c>
      <c r="L586" s="5">
        <v>98.25</v>
      </c>
      <c r="M586" s="6">
        <v>96.85</v>
      </c>
    </row>
    <row r="587" spans="2:13" x14ac:dyDescent="0.25">
      <c r="B587" s="4"/>
      <c r="C587" s="5" t="s">
        <v>29</v>
      </c>
      <c r="D587" s="5">
        <v>54</v>
      </c>
      <c r="E587" s="5" t="s">
        <v>31</v>
      </c>
      <c r="F587" s="5">
        <v>4.21</v>
      </c>
      <c r="G587" s="5">
        <v>1.07</v>
      </c>
      <c r="H587" s="5">
        <v>0</v>
      </c>
      <c r="I587" s="5">
        <v>94.72</v>
      </c>
      <c r="J587" s="5">
        <v>100</v>
      </c>
      <c r="K587" s="5">
        <v>4.21</v>
      </c>
      <c r="L587" s="5">
        <v>95.79</v>
      </c>
      <c r="M587" s="6">
        <v>95.07</v>
      </c>
    </row>
    <row r="588" spans="2:13" x14ac:dyDescent="0.25">
      <c r="B588" s="4"/>
      <c r="C588" s="5" t="s">
        <v>29</v>
      </c>
      <c r="D588" s="5">
        <v>54</v>
      </c>
      <c r="E588" s="5" t="s">
        <v>32</v>
      </c>
      <c r="F588" s="5">
        <v>6.05</v>
      </c>
      <c r="G588" s="5">
        <v>0</v>
      </c>
      <c r="H588" s="5">
        <v>1.6</v>
      </c>
      <c r="I588" s="5">
        <v>92.35</v>
      </c>
      <c r="J588" s="5">
        <v>100</v>
      </c>
      <c r="K588" s="5">
        <v>6.05</v>
      </c>
      <c r="L588" s="5">
        <v>93.95</v>
      </c>
      <c r="M588" s="6">
        <v>93.41</v>
      </c>
    </row>
    <row r="589" spans="2:13" x14ac:dyDescent="0.25">
      <c r="B589" s="4"/>
      <c r="C589" s="5" t="s">
        <v>29</v>
      </c>
      <c r="D589" s="5">
        <v>54</v>
      </c>
      <c r="E589" s="5" t="s">
        <v>33</v>
      </c>
      <c r="F589" s="5">
        <v>7.26</v>
      </c>
      <c r="G589" s="5">
        <v>0</v>
      </c>
      <c r="H589" s="5">
        <v>0</v>
      </c>
      <c r="I589" s="5">
        <v>92.74</v>
      </c>
      <c r="J589" s="5">
        <v>100</v>
      </c>
      <c r="K589" s="5">
        <v>7.26</v>
      </c>
      <c r="L589" s="5">
        <v>92.74</v>
      </c>
      <c r="M589" s="6">
        <v>92.74</v>
      </c>
    </row>
    <row r="590" spans="2:13" x14ac:dyDescent="0.25">
      <c r="B590" s="4"/>
      <c r="C590" s="5" t="s">
        <v>29</v>
      </c>
      <c r="D590" s="5">
        <v>54</v>
      </c>
      <c r="E590" s="5" t="s">
        <v>34</v>
      </c>
      <c r="F590" s="5">
        <v>2.11</v>
      </c>
      <c r="G590" s="5">
        <v>1.21</v>
      </c>
      <c r="H590" s="5">
        <v>1.76</v>
      </c>
      <c r="I590" s="5">
        <v>94.92</v>
      </c>
      <c r="J590" s="5">
        <v>100</v>
      </c>
      <c r="K590" s="5">
        <v>2.11</v>
      </c>
      <c r="L590" s="5">
        <v>97.89</v>
      </c>
      <c r="M590" s="6">
        <v>96.49</v>
      </c>
    </row>
    <row r="591" spans="2:13" x14ac:dyDescent="0.25">
      <c r="B591" s="4"/>
      <c r="C591" s="5" t="s">
        <v>29</v>
      </c>
      <c r="D591" s="5">
        <v>54</v>
      </c>
      <c r="E591" s="5" t="s">
        <v>35</v>
      </c>
      <c r="F591" s="5">
        <v>6.3</v>
      </c>
      <c r="G591" s="5">
        <v>0</v>
      </c>
      <c r="H591" s="5">
        <v>4.3099999999999996</v>
      </c>
      <c r="I591" s="5">
        <v>89.39</v>
      </c>
      <c r="J591" s="5">
        <v>100</v>
      </c>
      <c r="K591" s="5">
        <v>6.3</v>
      </c>
      <c r="L591" s="5">
        <v>93.7</v>
      </c>
      <c r="M591" s="6">
        <v>92.26</v>
      </c>
    </row>
    <row r="592" spans="2:13" x14ac:dyDescent="0.25">
      <c r="B592" s="4"/>
      <c r="C592" s="5" t="s">
        <v>36</v>
      </c>
      <c r="D592" s="5">
        <v>54</v>
      </c>
      <c r="E592" s="5" t="s">
        <v>37</v>
      </c>
      <c r="F592" s="5">
        <v>5.35</v>
      </c>
      <c r="G592" s="5">
        <v>0</v>
      </c>
      <c r="H592" s="5">
        <v>1.82</v>
      </c>
      <c r="I592" s="5">
        <v>92.83</v>
      </c>
      <c r="J592" s="5">
        <v>100</v>
      </c>
      <c r="K592" s="5">
        <v>5.35</v>
      </c>
      <c r="L592" s="5">
        <v>94.65</v>
      </c>
      <c r="M592" s="6">
        <v>94.04</v>
      </c>
    </row>
    <row r="593" spans="2:13" x14ac:dyDescent="0.25">
      <c r="B593" s="4"/>
      <c r="C593" s="5" t="s">
        <v>36</v>
      </c>
      <c r="D593" s="5">
        <v>54</v>
      </c>
      <c r="E593" s="5" t="s">
        <v>38</v>
      </c>
      <c r="F593" s="5">
        <v>2.67</v>
      </c>
      <c r="G593" s="5">
        <v>0</v>
      </c>
      <c r="H593" s="5">
        <v>1.71</v>
      </c>
      <c r="I593" s="5">
        <v>95.62</v>
      </c>
      <c r="J593" s="5">
        <v>100</v>
      </c>
      <c r="K593" s="5">
        <v>2.67</v>
      </c>
      <c r="L593" s="5">
        <v>97.33</v>
      </c>
      <c r="M593" s="6">
        <v>96.76</v>
      </c>
    </row>
    <row r="594" spans="2:13" x14ac:dyDescent="0.25">
      <c r="B594" s="4"/>
      <c r="C594" s="5" t="s">
        <v>36</v>
      </c>
      <c r="D594" s="5">
        <v>54</v>
      </c>
      <c r="E594" s="5" t="s">
        <v>39</v>
      </c>
      <c r="F594" s="5">
        <v>3.78</v>
      </c>
      <c r="G594" s="5">
        <v>0</v>
      </c>
      <c r="H594" s="5">
        <v>0.53</v>
      </c>
      <c r="I594" s="5">
        <v>95.7</v>
      </c>
      <c r="J594" s="5">
        <v>100</v>
      </c>
      <c r="K594" s="5">
        <v>3.78</v>
      </c>
      <c r="L594" s="5">
        <v>96.22</v>
      </c>
      <c r="M594" s="6">
        <v>96.05</v>
      </c>
    </row>
    <row r="595" spans="2:13" x14ac:dyDescent="0.25">
      <c r="B595" s="4"/>
      <c r="C595" s="5" t="s">
        <v>36</v>
      </c>
      <c r="D595" s="5">
        <v>54</v>
      </c>
      <c r="E595" s="5" t="s">
        <v>40</v>
      </c>
      <c r="F595" s="5">
        <v>2.08</v>
      </c>
      <c r="G595" s="5">
        <v>2.25</v>
      </c>
      <c r="H595" s="5">
        <v>1.65</v>
      </c>
      <c r="I595" s="5">
        <v>94.02</v>
      </c>
      <c r="J595" s="5">
        <v>100</v>
      </c>
      <c r="K595" s="5">
        <v>2.08</v>
      </c>
      <c r="L595" s="5">
        <v>97.92</v>
      </c>
      <c r="M595" s="6">
        <v>95.87</v>
      </c>
    </row>
    <row r="596" spans="2:13" x14ac:dyDescent="0.25">
      <c r="B596" s="4"/>
      <c r="C596" s="5" t="s">
        <v>36</v>
      </c>
      <c r="D596" s="5">
        <v>54</v>
      </c>
      <c r="E596" s="5" t="s">
        <v>41</v>
      </c>
      <c r="F596" s="5">
        <v>4.6500000000000004</v>
      </c>
      <c r="G596" s="5">
        <v>0</v>
      </c>
      <c r="H596" s="5">
        <v>1.42</v>
      </c>
      <c r="I596" s="5">
        <v>93.94</v>
      </c>
      <c r="J596" s="5">
        <v>100</v>
      </c>
      <c r="K596" s="5">
        <v>4.6500000000000004</v>
      </c>
      <c r="L596" s="5">
        <v>95.35</v>
      </c>
      <c r="M596" s="6">
        <v>94.88</v>
      </c>
    </row>
    <row r="597" spans="2:13" x14ac:dyDescent="0.25">
      <c r="B597" s="4"/>
      <c r="C597" s="5" t="s">
        <v>36</v>
      </c>
      <c r="D597" s="5">
        <v>54</v>
      </c>
      <c r="E597" s="5" t="s">
        <v>42</v>
      </c>
      <c r="F597" s="5">
        <v>6.47</v>
      </c>
      <c r="G597" s="5">
        <v>0</v>
      </c>
      <c r="H597" s="5">
        <v>0.55000000000000004</v>
      </c>
      <c r="I597" s="5">
        <v>92.98</v>
      </c>
      <c r="J597" s="5">
        <v>100</v>
      </c>
      <c r="K597" s="5">
        <v>6.47</v>
      </c>
      <c r="L597" s="5">
        <v>93.53</v>
      </c>
      <c r="M597" s="6">
        <v>93.35</v>
      </c>
    </row>
    <row r="598" spans="2:13" x14ac:dyDescent="0.25">
      <c r="B598" s="4"/>
      <c r="C598" s="5" t="s">
        <v>43</v>
      </c>
      <c r="D598" s="5" t="s">
        <v>44</v>
      </c>
      <c r="E598" s="5"/>
      <c r="F598" s="5">
        <f>TTEST(F586:F591,F592:F597,2,2)</f>
        <v>0.70776604991653724</v>
      </c>
      <c r="G598" s="5">
        <f>TTEST(G586:G591,G592:G597,2,2)</f>
        <v>0.70014753174015398</v>
      </c>
      <c r="H598" s="5">
        <f t="shared" ref="H598" si="177">TTEST(H586:H591,H592:H597,2,2)</f>
        <v>0.62072140024993649</v>
      </c>
      <c r="I598" s="5">
        <f t="shared" ref="I598" si="178">TTEST(I586:I591,I592:I597,2,2)</f>
        <v>0.36309626418336727</v>
      </c>
      <c r="J598" s="5" t="e">
        <f t="shared" ref="J598" si="179">TTEST(J586:J591,J592:J597,2,2)</f>
        <v>#DIV/0!</v>
      </c>
      <c r="K598" s="5">
        <f t="shared" ref="K598" si="180">TTEST(K586:K591,K592:K597,2,2)</f>
        <v>0.70776604991653724</v>
      </c>
      <c r="L598" s="5">
        <f t="shared" ref="L598" si="181">TTEST(L586:L591,L592:L597,2,2)</f>
        <v>0.70776604991654257</v>
      </c>
      <c r="M598" s="6">
        <f>TTEST(M586:M591,M592:M597,2,2)</f>
        <v>0.48917912396361629</v>
      </c>
    </row>
    <row r="599" spans="2:13" x14ac:dyDescent="0.25">
      <c r="B599" s="4"/>
      <c r="C599" s="5" t="s">
        <v>45</v>
      </c>
      <c r="D599" s="5" t="s">
        <v>46</v>
      </c>
      <c r="E599" s="5" t="s">
        <v>47</v>
      </c>
      <c r="F599" s="5"/>
      <c r="G599" s="5"/>
      <c r="H599" s="5"/>
      <c r="I599" s="5"/>
      <c r="J599" s="5"/>
      <c r="K599" s="5"/>
      <c r="L599" s="5"/>
      <c r="M599" s="6"/>
    </row>
    <row r="600" spans="2:13" x14ac:dyDescent="0.25">
      <c r="B600" s="4"/>
      <c r="C600" s="5" t="s">
        <v>29</v>
      </c>
      <c r="D600" s="5">
        <v>95.39</v>
      </c>
      <c r="E600" s="5">
        <v>2.3039999999999998</v>
      </c>
      <c r="F600" s="5"/>
      <c r="G600" s="5"/>
      <c r="H600" s="5"/>
      <c r="I600" s="5"/>
      <c r="J600" s="5"/>
      <c r="K600" s="5"/>
      <c r="L600" s="5"/>
      <c r="M600" s="6"/>
    </row>
    <row r="601" spans="2:13" ht="15.75" thickBot="1" x14ac:dyDescent="0.3">
      <c r="B601" s="7"/>
      <c r="C601" s="8" t="s">
        <v>36</v>
      </c>
      <c r="D601" s="8">
        <v>95.84</v>
      </c>
      <c r="E601" s="8">
        <v>1.6559999999999999</v>
      </c>
      <c r="F601" s="8"/>
      <c r="G601" s="8"/>
      <c r="H601" s="8"/>
      <c r="I601" s="8"/>
      <c r="J601" s="8"/>
      <c r="K601" s="8"/>
      <c r="L601" s="8"/>
      <c r="M601" s="9"/>
    </row>
    <row r="602" spans="2:13" ht="15.75" thickBot="1" x14ac:dyDescent="0.3"/>
    <row r="603" spans="2:13" x14ac:dyDescent="0.25">
      <c r="B603" s="10" t="s">
        <v>108</v>
      </c>
      <c r="C603" s="2" t="s">
        <v>1</v>
      </c>
      <c r="D603" s="2" t="s">
        <v>109</v>
      </c>
      <c r="E603" s="2"/>
      <c r="F603" s="2"/>
      <c r="G603" s="2"/>
      <c r="H603" s="2"/>
      <c r="I603" s="2"/>
      <c r="J603" s="2"/>
      <c r="K603" s="2"/>
      <c r="L603" s="2"/>
      <c r="M603" s="3"/>
    </row>
    <row r="604" spans="2:13" x14ac:dyDescent="0.25">
      <c r="B604" s="4" t="s">
        <v>3</v>
      </c>
      <c r="C604" s="5" t="s">
        <v>4</v>
      </c>
      <c r="D604" s="5">
        <v>7.649</v>
      </c>
      <c r="E604" s="5" t="s">
        <v>5</v>
      </c>
      <c r="F604" s="5"/>
      <c r="G604" s="5"/>
      <c r="H604" s="5"/>
      <c r="I604" s="5"/>
      <c r="J604" s="5"/>
      <c r="K604" s="5"/>
      <c r="L604" s="5"/>
      <c r="M604" s="6"/>
    </row>
    <row r="605" spans="2:13" x14ac:dyDescent="0.25">
      <c r="B605" s="4"/>
      <c r="C605" s="5" t="s">
        <v>6</v>
      </c>
      <c r="D605" s="5">
        <v>0.2</v>
      </c>
      <c r="E605" s="5" t="s">
        <v>5</v>
      </c>
      <c r="F605" s="5"/>
      <c r="G605" s="5"/>
      <c r="H605" s="5"/>
      <c r="I605" s="5"/>
      <c r="J605" s="5"/>
      <c r="K605" s="5"/>
      <c r="L605" s="5"/>
      <c r="M605" s="6"/>
    </row>
    <row r="606" spans="2:13" x14ac:dyDescent="0.25">
      <c r="B606" s="4"/>
      <c r="C606" s="5" t="s">
        <v>7</v>
      </c>
      <c r="D606" s="5">
        <v>15</v>
      </c>
      <c r="E606" s="5" t="s">
        <v>8</v>
      </c>
      <c r="F606" s="5"/>
      <c r="G606" s="5"/>
      <c r="H606" s="5"/>
      <c r="I606" s="5"/>
      <c r="J606" s="5"/>
      <c r="K606" s="5"/>
      <c r="L606" s="5"/>
      <c r="M606" s="6"/>
    </row>
    <row r="607" spans="2:13" x14ac:dyDescent="0.25">
      <c r="B607" s="4"/>
      <c r="C607" s="5" t="s">
        <v>9</v>
      </c>
      <c r="D607" s="5" t="s">
        <v>10</v>
      </c>
      <c r="E607" s="5" t="s">
        <v>11</v>
      </c>
      <c r="F607" s="5"/>
      <c r="G607" s="5"/>
      <c r="H607" s="5"/>
      <c r="I607" s="5"/>
      <c r="J607" s="5"/>
      <c r="K607" s="5"/>
      <c r="L607" s="5"/>
      <c r="M607" s="6"/>
    </row>
    <row r="608" spans="2:13" x14ac:dyDescent="0.25">
      <c r="B608" s="4"/>
      <c r="C608" s="5"/>
      <c r="D608" s="5"/>
      <c r="E608" s="5"/>
      <c r="F608" s="5" t="s">
        <v>12</v>
      </c>
      <c r="G608" s="5"/>
      <c r="H608" s="5"/>
      <c r="I608" s="5"/>
      <c r="J608" s="5"/>
      <c r="K608" s="5" t="s">
        <v>13</v>
      </c>
      <c r="L608" s="5"/>
      <c r="M608" s="6"/>
    </row>
    <row r="609" spans="2:13" x14ac:dyDescent="0.25">
      <c r="B609" s="4"/>
      <c r="C609" s="5"/>
      <c r="D609" s="5"/>
      <c r="E609" s="5"/>
      <c r="F609" s="5" t="s">
        <v>14</v>
      </c>
      <c r="G609" s="5" t="s">
        <v>15</v>
      </c>
      <c r="H609" s="5" t="s">
        <v>16</v>
      </c>
      <c r="I609" s="5" t="s">
        <v>17</v>
      </c>
      <c r="J609" s="5" t="s">
        <v>18</v>
      </c>
      <c r="K609" s="5" t="s">
        <v>19</v>
      </c>
      <c r="L609" s="5" t="s">
        <v>20</v>
      </c>
      <c r="M609" s="6" t="s">
        <v>21</v>
      </c>
    </row>
    <row r="610" spans="2:13" x14ac:dyDescent="0.25">
      <c r="B610" s="4"/>
      <c r="C610" s="5" t="s">
        <v>22</v>
      </c>
      <c r="D610" s="5" t="s">
        <v>23</v>
      </c>
      <c r="E610" s="5" t="s">
        <v>24</v>
      </c>
      <c r="F610" s="5">
        <v>166.9751</v>
      </c>
      <c r="G610" s="5">
        <v>167.97845000000001</v>
      </c>
      <c r="H610" s="5">
        <v>168.98181</v>
      </c>
      <c r="I610" s="5">
        <v>169.98516000000001</v>
      </c>
      <c r="J610" s="5" t="s">
        <v>25</v>
      </c>
      <c r="K610" s="5" t="s">
        <v>26</v>
      </c>
      <c r="L610" s="5" t="s">
        <v>27</v>
      </c>
      <c r="M610" s="6" t="s">
        <v>28</v>
      </c>
    </row>
    <row r="611" spans="2:13" x14ac:dyDescent="0.25">
      <c r="B611" s="4"/>
      <c r="C611" s="5" t="s">
        <v>29</v>
      </c>
      <c r="D611" s="5">
        <v>59</v>
      </c>
      <c r="E611" s="5" t="s">
        <v>30</v>
      </c>
      <c r="F611" s="5">
        <v>0</v>
      </c>
      <c r="G611" s="5">
        <v>1.52</v>
      </c>
      <c r="H611" s="5">
        <v>0</v>
      </c>
      <c r="I611" s="5">
        <v>98.48</v>
      </c>
      <c r="J611" s="5">
        <v>100</v>
      </c>
      <c r="K611" s="5">
        <v>0</v>
      </c>
      <c r="L611" s="5">
        <v>100</v>
      </c>
      <c r="M611" s="6">
        <v>98.99</v>
      </c>
    </row>
    <row r="612" spans="2:13" x14ac:dyDescent="0.25">
      <c r="B612" s="4"/>
      <c r="C612" s="5" t="s">
        <v>29</v>
      </c>
      <c r="D612" s="5">
        <v>59</v>
      </c>
      <c r="E612" s="5" t="s">
        <v>31</v>
      </c>
      <c r="F612" s="5">
        <v>0</v>
      </c>
      <c r="G612" s="5">
        <v>0</v>
      </c>
      <c r="H612" s="5">
        <v>0</v>
      </c>
      <c r="I612" s="5">
        <v>100</v>
      </c>
      <c r="J612" s="5">
        <v>100</v>
      </c>
      <c r="K612" s="5">
        <v>0</v>
      </c>
      <c r="L612" s="5">
        <v>100</v>
      </c>
      <c r="M612" s="6">
        <v>100</v>
      </c>
    </row>
    <row r="613" spans="2:13" x14ac:dyDescent="0.25">
      <c r="B613" s="4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6"/>
    </row>
    <row r="614" spans="2:13" x14ac:dyDescent="0.25">
      <c r="B614" s="4"/>
      <c r="C614" s="5" t="s">
        <v>29</v>
      </c>
      <c r="D614" s="5">
        <v>59</v>
      </c>
      <c r="E614" s="5" t="s">
        <v>33</v>
      </c>
      <c r="F614" s="5">
        <v>0</v>
      </c>
      <c r="G614" s="5">
        <v>0</v>
      </c>
      <c r="H614" s="5">
        <v>12.25</v>
      </c>
      <c r="I614" s="5">
        <v>87.75</v>
      </c>
      <c r="J614" s="5">
        <v>100</v>
      </c>
      <c r="K614" s="5">
        <v>0</v>
      </c>
      <c r="L614" s="5">
        <v>100</v>
      </c>
      <c r="M614" s="6">
        <v>95.92</v>
      </c>
    </row>
    <row r="615" spans="2:13" x14ac:dyDescent="0.25">
      <c r="B615" s="4"/>
      <c r="C615" s="5" t="s">
        <v>29</v>
      </c>
      <c r="D615" s="5">
        <v>59</v>
      </c>
      <c r="E615" s="5" t="s">
        <v>34</v>
      </c>
      <c r="F615" s="5">
        <v>0</v>
      </c>
      <c r="G615" s="5">
        <v>12.72</v>
      </c>
      <c r="H615" s="5">
        <v>0</v>
      </c>
      <c r="I615" s="5">
        <v>87.28</v>
      </c>
      <c r="J615" s="5">
        <v>100</v>
      </c>
      <c r="K615" s="5">
        <v>0</v>
      </c>
      <c r="L615" s="5">
        <v>100</v>
      </c>
      <c r="M615" s="6">
        <v>91.52</v>
      </c>
    </row>
    <row r="616" spans="2:13" x14ac:dyDescent="0.25">
      <c r="B616" s="4"/>
      <c r="C616" s="5" t="s">
        <v>29</v>
      </c>
      <c r="D616" s="5">
        <v>59</v>
      </c>
      <c r="E616" s="5" t="s">
        <v>35</v>
      </c>
      <c r="F616" s="5">
        <v>0</v>
      </c>
      <c r="G616" s="5">
        <v>0</v>
      </c>
      <c r="H616" s="5">
        <v>15.95</v>
      </c>
      <c r="I616" s="5">
        <v>84.05</v>
      </c>
      <c r="J616" s="5">
        <v>100</v>
      </c>
      <c r="K616" s="5">
        <v>0</v>
      </c>
      <c r="L616" s="5">
        <v>100</v>
      </c>
      <c r="M616" s="6">
        <v>94.68</v>
      </c>
    </row>
    <row r="617" spans="2:13" x14ac:dyDescent="0.25">
      <c r="B617" s="4"/>
      <c r="C617" s="5" t="s">
        <v>36</v>
      </c>
      <c r="D617" s="5">
        <v>59</v>
      </c>
      <c r="E617" s="5" t="s">
        <v>37</v>
      </c>
      <c r="F617" s="5">
        <v>0</v>
      </c>
      <c r="G617" s="5">
        <v>0</v>
      </c>
      <c r="H617" s="5">
        <v>3.77</v>
      </c>
      <c r="I617" s="5">
        <v>96.23</v>
      </c>
      <c r="J617" s="5">
        <v>100</v>
      </c>
      <c r="K617" s="5">
        <v>0</v>
      </c>
      <c r="L617" s="5">
        <v>100</v>
      </c>
      <c r="M617" s="6">
        <v>98.74</v>
      </c>
    </row>
    <row r="618" spans="2:13" x14ac:dyDescent="0.25">
      <c r="B618" s="4"/>
      <c r="C618" s="5" t="s">
        <v>36</v>
      </c>
      <c r="D618" s="5">
        <v>59</v>
      </c>
      <c r="E618" s="5" t="s">
        <v>38</v>
      </c>
      <c r="F618" s="5">
        <v>0</v>
      </c>
      <c r="G618" s="5">
        <v>6.93</v>
      </c>
      <c r="H618" s="5">
        <v>0</v>
      </c>
      <c r="I618" s="5">
        <v>93.07</v>
      </c>
      <c r="J618" s="5">
        <v>100</v>
      </c>
      <c r="K618" s="5">
        <v>0</v>
      </c>
      <c r="L618" s="5">
        <v>100</v>
      </c>
      <c r="M618" s="6">
        <v>95.38</v>
      </c>
    </row>
    <row r="619" spans="2:13" x14ac:dyDescent="0.25">
      <c r="B619" s="4"/>
      <c r="C619" s="5" t="s">
        <v>36</v>
      </c>
      <c r="D619" s="5">
        <v>59</v>
      </c>
      <c r="E619" s="5" t="s">
        <v>39</v>
      </c>
      <c r="F619" s="5">
        <v>0</v>
      </c>
      <c r="G619" s="5">
        <v>0</v>
      </c>
      <c r="H619" s="5">
        <v>3.23</v>
      </c>
      <c r="I619" s="5">
        <v>96.77</v>
      </c>
      <c r="J619" s="5">
        <v>100</v>
      </c>
      <c r="K619" s="5">
        <v>0</v>
      </c>
      <c r="L619" s="5">
        <v>100</v>
      </c>
      <c r="M619" s="6">
        <v>98.92</v>
      </c>
    </row>
    <row r="620" spans="2:13" x14ac:dyDescent="0.25">
      <c r="B620" s="4"/>
      <c r="C620" s="5" t="s">
        <v>36</v>
      </c>
      <c r="D620" s="5">
        <v>59</v>
      </c>
      <c r="E620" s="5" t="s">
        <v>40</v>
      </c>
      <c r="F620" s="5">
        <v>0</v>
      </c>
      <c r="G620" s="5">
        <v>0</v>
      </c>
      <c r="H620" s="5">
        <v>16</v>
      </c>
      <c r="I620" s="5">
        <v>84</v>
      </c>
      <c r="J620" s="5">
        <v>100</v>
      </c>
      <c r="K620" s="5">
        <v>0</v>
      </c>
      <c r="L620" s="5">
        <v>100</v>
      </c>
      <c r="M620" s="6">
        <v>94.67</v>
      </c>
    </row>
    <row r="621" spans="2:13" x14ac:dyDescent="0.25">
      <c r="B621" s="4"/>
      <c r="C621" s="5" t="s">
        <v>36</v>
      </c>
      <c r="D621" s="5">
        <v>59</v>
      </c>
      <c r="E621" s="5" t="s">
        <v>41</v>
      </c>
      <c r="F621" s="5">
        <v>0</v>
      </c>
      <c r="G621" s="5">
        <v>0</v>
      </c>
      <c r="H621" s="5">
        <v>0</v>
      </c>
      <c r="I621" s="5">
        <v>100</v>
      </c>
      <c r="J621" s="5">
        <v>100</v>
      </c>
      <c r="K621" s="5">
        <v>0</v>
      </c>
      <c r="L621" s="5">
        <v>100</v>
      </c>
      <c r="M621" s="6">
        <v>100</v>
      </c>
    </row>
    <row r="622" spans="2:13" x14ac:dyDescent="0.25">
      <c r="B622" s="4"/>
      <c r="C622" s="5" t="s">
        <v>36</v>
      </c>
      <c r="D622" s="5">
        <v>59</v>
      </c>
      <c r="E622" s="5" t="s">
        <v>42</v>
      </c>
      <c r="F622" s="5">
        <v>0</v>
      </c>
      <c r="G622" s="5">
        <v>0</v>
      </c>
      <c r="H622" s="5">
        <v>9.9</v>
      </c>
      <c r="I622" s="5">
        <v>90.1</v>
      </c>
      <c r="J622" s="5">
        <v>100</v>
      </c>
      <c r="K622" s="5">
        <v>0</v>
      </c>
      <c r="L622" s="5">
        <v>100</v>
      </c>
      <c r="M622" s="6">
        <v>96.7</v>
      </c>
    </row>
    <row r="623" spans="2:13" x14ac:dyDescent="0.25">
      <c r="B623" s="4"/>
      <c r="C623" s="5" t="s">
        <v>43</v>
      </c>
      <c r="D623" s="5" t="s">
        <v>44</v>
      </c>
      <c r="E623" s="5"/>
      <c r="F623" s="5" t="e">
        <f>TTEST(F611:F616,F617:F622,2,2)</f>
        <v>#DIV/0!</v>
      </c>
      <c r="G623" s="5">
        <f>TTEST(G611:G616,G617:G622,2,2)</f>
        <v>0.52834653911219598</v>
      </c>
      <c r="H623" s="5">
        <f t="shared" ref="H623" si="182">TTEST(H611:H616,H617:H622,2,2)</f>
        <v>0.97140940735059012</v>
      </c>
      <c r="I623" s="5">
        <f t="shared" ref="I623" si="183">TTEST(I611:I616,I617:I622,2,2)</f>
        <v>0.64541042106065971</v>
      </c>
      <c r="J623" s="5" t="e">
        <f t="shared" ref="J623" si="184">TTEST(J611:J616,J617:J622,2,2)</f>
        <v>#DIV/0!</v>
      </c>
      <c r="K623" s="5" t="e">
        <f t="shared" ref="K623" si="185">TTEST(K611:K616,K617:K622,2,2)</f>
        <v>#DIV/0!</v>
      </c>
      <c r="L623" s="5" t="e">
        <f t="shared" ref="L623" si="186">TTEST(L611:L616,L617:L622,2,2)</f>
        <v>#DIV/0!</v>
      </c>
      <c r="M623" s="6">
        <f>TTEST(M611:M616,M617:M622,2,2)</f>
        <v>0.50069702764468826</v>
      </c>
    </row>
    <row r="624" spans="2:13" x14ac:dyDescent="0.25">
      <c r="B624" s="4"/>
      <c r="C624" s="5" t="s">
        <v>45</v>
      </c>
      <c r="D624" s="5" t="s">
        <v>46</v>
      </c>
      <c r="E624" s="5" t="s">
        <v>47</v>
      </c>
      <c r="F624" s="5"/>
      <c r="G624" s="5"/>
      <c r="H624" s="5"/>
      <c r="I624" s="5"/>
      <c r="J624" s="5"/>
      <c r="K624" s="5"/>
      <c r="L624" s="5"/>
      <c r="M624" s="6"/>
    </row>
    <row r="625" spans="2:16" x14ac:dyDescent="0.25">
      <c r="B625" s="4"/>
      <c r="C625" s="5" t="s">
        <v>29</v>
      </c>
      <c r="D625" s="5">
        <v>100</v>
      </c>
      <c r="E625" s="5">
        <v>0</v>
      </c>
      <c r="F625" s="5"/>
      <c r="G625" s="5"/>
      <c r="H625" s="5"/>
      <c r="I625" s="5"/>
      <c r="J625" s="5"/>
      <c r="K625" s="5"/>
      <c r="L625" s="5"/>
      <c r="M625" s="6"/>
    </row>
    <row r="626" spans="2:16" ht="15.75" thickBot="1" x14ac:dyDescent="0.3">
      <c r="B626" s="7"/>
      <c r="C626" s="8" t="s">
        <v>36</v>
      </c>
      <c r="D626" s="8">
        <v>100</v>
      </c>
      <c r="E626" s="8">
        <v>0</v>
      </c>
      <c r="F626" s="8"/>
      <c r="G626" s="8"/>
      <c r="H626" s="8"/>
      <c r="I626" s="8"/>
      <c r="J626" s="8"/>
      <c r="K626" s="8"/>
      <c r="L626" s="8"/>
      <c r="M626" s="9"/>
    </row>
    <row r="627" spans="2:16" ht="15.75" thickBot="1" x14ac:dyDescent="0.3"/>
    <row r="628" spans="2:16" x14ac:dyDescent="0.25">
      <c r="B628" s="10" t="s">
        <v>110</v>
      </c>
      <c r="C628" s="2" t="s">
        <v>1</v>
      </c>
      <c r="D628" s="2" t="s">
        <v>111</v>
      </c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3"/>
    </row>
    <row r="629" spans="2:16" x14ac:dyDescent="0.25">
      <c r="B629" s="4" t="s">
        <v>3</v>
      </c>
      <c r="C629" s="5" t="s">
        <v>4</v>
      </c>
      <c r="D629" s="5">
        <v>8.1199999999999992</v>
      </c>
      <c r="E629" s="5" t="s">
        <v>5</v>
      </c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</row>
    <row r="630" spans="2:16" x14ac:dyDescent="0.25">
      <c r="B630" s="4"/>
      <c r="C630" s="5" t="s">
        <v>6</v>
      </c>
      <c r="D630" s="5">
        <v>0.2</v>
      </c>
      <c r="E630" s="5" t="s">
        <v>5</v>
      </c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</row>
    <row r="631" spans="2:16" x14ac:dyDescent="0.25">
      <c r="B631" s="4"/>
      <c r="C631" s="5" t="s">
        <v>7</v>
      </c>
      <c r="D631" s="5">
        <v>15</v>
      </c>
      <c r="E631" s="5" t="s">
        <v>8</v>
      </c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</row>
    <row r="632" spans="2:16" x14ac:dyDescent="0.25">
      <c r="B632" s="4"/>
      <c r="C632" s="5" t="s">
        <v>9</v>
      </c>
      <c r="D632" s="5" t="s">
        <v>10</v>
      </c>
      <c r="E632" s="5" t="s">
        <v>11</v>
      </c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</row>
    <row r="633" spans="2:16" x14ac:dyDescent="0.25">
      <c r="B633" s="4"/>
      <c r="C633" s="5"/>
      <c r="D633" s="5"/>
      <c r="E633" s="5"/>
      <c r="F633" s="5" t="s">
        <v>12</v>
      </c>
      <c r="G633" s="5"/>
      <c r="H633" s="5"/>
      <c r="I633" s="5"/>
      <c r="J633" s="5"/>
      <c r="K633" s="5"/>
      <c r="L633" s="5"/>
      <c r="M633" s="5"/>
      <c r="N633" s="5" t="s">
        <v>13</v>
      </c>
      <c r="O633" s="5"/>
      <c r="P633" s="6"/>
    </row>
    <row r="634" spans="2:16" x14ac:dyDescent="0.25">
      <c r="B634" s="4"/>
      <c r="C634" s="5"/>
      <c r="D634" s="5"/>
      <c r="E634" s="5"/>
      <c r="F634" s="5" t="s">
        <v>14</v>
      </c>
      <c r="G634" s="5" t="s">
        <v>15</v>
      </c>
      <c r="H634" s="5" t="s">
        <v>16</v>
      </c>
      <c r="I634" s="5" t="s">
        <v>17</v>
      </c>
      <c r="J634" s="5" t="s">
        <v>50</v>
      </c>
      <c r="K634" s="5" t="s">
        <v>51</v>
      </c>
      <c r="L634" s="5" t="s">
        <v>56</v>
      </c>
      <c r="M634" s="5" t="s">
        <v>18</v>
      </c>
      <c r="N634" s="5" t="s">
        <v>19</v>
      </c>
      <c r="O634" s="5" t="s">
        <v>20</v>
      </c>
      <c r="P634" s="6" t="s">
        <v>21</v>
      </c>
    </row>
    <row r="635" spans="2:16" x14ac:dyDescent="0.25">
      <c r="B635" s="4"/>
      <c r="C635" s="5" t="s">
        <v>22</v>
      </c>
      <c r="D635" s="5" t="s">
        <v>23</v>
      </c>
      <c r="E635" s="5" t="s">
        <v>24</v>
      </c>
      <c r="F635" s="5">
        <v>338.98876999999999</v>
      </c>
      <c r="G635" s="5">
        <v>339.99212999999997</v>
      </c>
      <c r="H635" s="5">
        <v>340.99547999999999</v>
      </c>
      <c r="I635" s="5">
        <v>341.99883999999997</v>
      </c>
      <c r="J635" s="5">
        <v>343.00218999999998</v>
      </c>
      <c r="K635" s="5">
        <v>344.00555000000003</v>
      </c>
      <c r="L635" s="5">
        <v>345.00889999999998</v>
      </c>
      <c r="M635" s="5" t="s">
        <v>25</v>
      </c>
      <c r="N635" s="5" t="s">
        <v>26</v>
      </c>
      <c r="O635" s="5" t="s">
        <v>27</v>
      </c>
      <c r="P635" s="6" t="s">
        <v>28</v>
      </c>
    </row>
    <row r="636" spans="2:16" x14ac:dyDescent="0.25">
      <c r="B636" s="4"/>
      <c r="C636" s="5" t="s">
        <v>29</v>
      </c>
      <c r="D636" s="5">
        <v>62</v>
      </c>
      <c r="E636" s="5" t="s">
        <v>30</v>
      </c>
      <c r="F636" s="5">
        <v>3.01</v>
      </c>
      <c r="G636" s="5">
        <v>0</v>
      </c>
      <c r="H636" s="5">
        <v>0</v>
      </c>
      <c r="I636" s="5">
        <v>0</v>
      </c>
      <c r="J636" s="5">
        <v>2.17</v>
      </c>
      <c r="K636" s="5">
        <v>0</v>
      </c>
      <c r="L636" s="5">
        <v>94.82</v>
      </c>
      <c r="M636" s="5">
        <v>100</v>
      </c>
      <c r="N636" s="5">
        <v>3.01</v>
      </c>
      <c r="O636" s="5">
        <v>96.99</v>
      </c>
      <c r="P636" s="6">
        <v>96.27</v>
      </c>
    </row>
    <row r="637" spans="2:16" x14ac:dyDescent="0.25">
      <c r="B637" s="4"/>
      <c r="C637" s="5" t="s">
        <v>29</v>
      </c>
      <c r="D637" s="5">
        <v>62</v>
      </c>
      <c r="E637" s="5" t="s">
        <v>31</v>
      </c>
      <c r="F637" s="5">
        <v>10.06</v>
      </c>
      <c r="G637" s="5">
        <v>0.87</v>
      </c>
      <c r="H637" s="5">
        <v>0</v>
      </c>
      <c r="I637" s="5">
        <v>0</v>
      </c>
      <c r="J637" s="5">
        <v>0</v>
      </c>
      <c r="K637" s="5">
        <v>0</v>
      </c>
      <c r="L637" s="5">
        <v>89.07</v>
      </c>
      <c r="M637" s="5">
        <v>100</v>
      </c>
      <c r="N637" s="5">
        <v>10.06</v>
      </c>
      <c r="O637" s="5">
        <v>89.94</v>
      </c>
      <c r="P637" s="6">
        <v>89.21</v>
      </c>
    </row>
    <row r="638" spans="2:16" x14ac:dyDescent="0.25">
      <c r="B638" s="4"/>
      <c r="C638" s="5" t="s">
        <v>29</v>
      </c>
      <c r="D638" s="5">
        <v>62</v>
      </c>
      <c r="E638" s="5" t="s">
        <v>32</v>
      </c>
      <c r="F638" s="5">
        <v>5.16</v>
      </c>
      <c r="G638" s="5">
        <v>1.83</v>
      </c>
      <c r="H638" s="5">
        <v>0</v>
      </c>
      <c r="I638" s="5">
        <v>2.3199999999999998</v>
      </c>
      <c r="J638" s="5">
        <v>0</v>
      </c>
      <c r="K638" s="5">
        <v>0</v>
      </c>
      <c r="L638" s="5">
        <v>90.7</v>
      </c>
      <c r="M638" s="5">
        <v>100</v>
      </c>
      <c r="N638" s="5">
        <v>5.16</v>
      </c>
      <c r="O638" s="5">
        <v>94.84</v>
      </c>
      <c r="P638" s="6">
        <v>92.16</v>
      </c>
    </row>
    <row r="639" spans="2:16" x14ac:dyDescent="0.25">
      <c r="B639" s="4"/>
      <c r="C639" s="5" t="s">
        <v>29</v>
      </c>
      <c r="D639" s="5">
        <v>62</v>
      </c>
      <c r="E639" s="5" t="s">
        <v>33</v>
      </c>
      <c r="F639" s="5">
        <v>2.75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97.25</v>
      </c>
      <c r="M639" s="5">
        <v>100</v>
      </c>
      <c r="N639" s="5">
        <v>2.75</v>
      </c>
      <c r="O639" s="5">
        <v>97.25</v>
      </c>
      <c r="P639" s="6">
        <v>97.25</v>
      </c>
    </row>
    <row r="640" spans="2:16" x14ac:dyDescent="0.25">
      <c r="B640" s="4"/>
      <c r="C640" s="5" t="s">
        <v>29</v>
      </c>
      <c r="D640" s="5">
        <v>62</v>
      </c>
      <c r="E640" s="5" t="s">
        <v>34</v>
      </c>
      <c r="F640" s="5">
        <v>6.18</v>
      </c>
      <c r="G640" s="5">
        <v>0.85</v>
      </c>
      <c r="H640" s="5">
        <v>0</v>
      </c>
      <c r="I640" s="5">
        <v>2.09</v>
      </c>
      <c r="J640" s="5">
        <v>0</v>
      </c>
      <c r="K640" s="5">
        <v>0</v>
      </c>
      <c r="L640" s="5">
        <v>90.88</v>
      </c>
      <c r="M640" s="5">
        <v>100</v>
      </c>
      <c r="N640" s="5">
        <v>6.18</v>
      </c>
      <c r="O640" s="5">
        <v>93.82</v>
      </c>
      <c r="P640" s="6">
        <v>92.06</v>
      </c>
    </row>
    <row r="641" spans="2:20" x14ac:dyDescent="0.25">
      <c r="B641" s="4"/>
      <c r="C641" s="5" t="s">
        <v>29</v>
      </c>
      <c r="D641" s="5">
        <v>62</v>
      </c>
      <c r="E641" s="5" t="s">
        <v>35</v>
      </c>
      <c r="F641" s="5">
        <v>5.24</v>
      </c>
      <c r="G641" s="5">
        <v>0.89</v>
      </c>
      <c r="H641" s="5">
        <v>0</v>
      </c>
      <c r="I641" s="5">
        <v>2.1800000000000002</v>
      </c>
      <c r="J641" s="5">
        <v>0.31</v>
      </c>
      <c r="K641" s="5">
        <v>0</v>
      </c>
      <c r="L641" s="5">
        <v>91.38</v>
      </c>
      <c r="M641" s="5">
        <v>100</v>
      </c>
      <c r="N641" s="5">
        <v>5.24</v>
      </c>
      <c r="O641" s="5">
        <v>94.76</v>
      </c>
      <c r="P641" s="6">
        <v>92.83</v>
      </c>
    </row>
    <row r="642" spans="2:20" x14ac:dyDescent="0.25">
      <c r="B642" s="4"/>
      <c r="C642" s="5" t="s">
        <v>36</v>
      </c>
      <c r="D642" s="5">
        <v>62</v>
      </c>
      <c r="E642" s="5" t="s">
        <v>37</v>
      </c>
      <c r="F642" s="5">
        <v>3.79</v>
      </c>
      <c r="G642" s="5">
        <v>0</v>
      </c>
      <c r="H642" s="5">
        <v>0</v>
      </c>
      <c r="I642" s="5">
        <v>2.6</v>
      </c>
      <c r="J642" s="5">
        <v>0</v>
      </c>
      <c r="K642" s="5">
        <v>0</v>
      </c>
      <c r="L642" s="5">
        <v>93.62</v>
      </c>
      <c r="M642" s="5">
        <v>100</v>
      </c>
      <c r="N642" s="5">
        <v>3.79</v>
      </c>
      <c r="O642" s="5">
        <v>96.21</v>
      </c>
      <c r="P642" s="6">
        <v>94.91</v>
      </c>
    </row>
    <row r="643" spans="2:20" x14ac:dyDescent="0.25">
      <c r="B643" s="4"/>
      <c r="C643" s="5" t="s">
        <v>36</v>
      </c>
      <c r="D643" s="5">
        <v>62</v>
      </c>
      <c r="E643" s="5" t="s">
        <v>38</v>
      </c>
      <c r="F643" s="5">
        <v>14.27</v>
      </c>
      <c r="G643" s="5">
        <v>0</v>
      </c>
      <c r="H643" s="5">
        <v>0</v>
      </c>
      <c r="I643" s="5">
        <v>0</v>
      </c>
      <c r="J643" s="5">
        <v>0</v>
      </c>
      <c r="K643" s="5">
        <v>0.85</v>
      </c>
      <c r="L643" s="5">
        <v>84.87</v>
      </c>
      <c r="M643" s="5">
        <v>100</v>
      </c>
      <c r="N643" s="5">
        <v>14.27</v>
      </c>
      <c r="O643" s="5">
        <v>85.73</v>
      </c>
      <c r="P643" s="6">
        <v>85.58</v>
      </c>
    </row>
    <row r="644" spans="2:20" x14ac:dyDescent="0.25">
      <c r="B644" s="4"/>
      <c r="C644" s="5" t="s">
        <v>36</v>
      </c>
      <c r="D644" s="5">
        <v>62</v>
      </c>
      <c r="E644" s="5" t="s">
        <v>39</v>
      </c>
      <c r="F644" s="5">
        <v>4.96</v>
      </c>
      <c r="G644" s="5">
        <v>0</v>
      </c>
      <c r="H644" s="5">
        <v>0</v>
      </c>
      <c r="I644" s="5">
        <v>3.48</v>
      </c>
      <c r="J644" s="5">
        <v>0</v>
      </c>
      <c r="K644" s="5">
        <v>0.85</v>
      </c>
      <c r="L644" s="5">
        <v>90.72</v>
      </c>
      <c r="M644" s="5">
        <v>100</v>
      </c>
      <c r="N644" s="5">
        <v>4.96</v>
      </c>
      <c r="O644" s="5">
        <v>95.04</v>
      </c>
      <c r="P644" s="6">
        <v>93.16</v>
      </c>
    </row>
    <row r="645" spans="2:20" x14ac:dyDescent="0.25">
      <c r="B645" s="4"/>
      <c r="C645" s="5" t="s">
        <v>36</v>
      </c>
      <c r="D645" s="5">
        <v>62</v>
      </c>
      <c r="E645" s="5" t="s">
        <v>40</v>
      </c>
      <c r="F645" s="5">
        <v>23.77</v>
      </c>
      <c r="G645" s="5">
        <v>1.78</v>
      </c>
      <c r="H645" s="5">
        <v>0</v>
      </c>
      <c r="I645" s="5">
        <v>6.44</v>
      </c>
      <c r="J645" s="5">
        <v>0</v>
      </c>
      <c r="K645" s="5">
        <v>0</v>
      </c>
      <c r="L645" s="5">
        <v>68</v>
      </c>
      <c r="M645" s="5">
        <v>100</v>
      </c>
      <c r="N645" s="5">
        <v>23.77</v>
      </c>
      <c r="O645" s="5">
        <v>76.23</v>
      </c>
      <c r="P645" s="6">
        <v>71.52</v>
      </c>
    </row>
    <row r="646" spans="2:20" x14ac:dyDescent="0.25">
      <c r="B646" s="4"/>
      <c r="C646" s="5" t="s">
        <v>36</v>
      </c>
      <c r="D646" s="5">
        <v>62</v>
      </c>
      <c r="E646" s="5" t="s">
        <v>41</v>
      </c>
      <c r="F646" s="5">
        <v>4.13</v>
      </c>
      <c r="G646" s="5">
        <v>0</v>
      </c>
      <c r="H646" s="5">
        <v>2.75</v>
      </c>
      <c r="I646" s="5">
        <v>3.47</v>
      </c>
      <c r="J646" s="5">
        <v>0</v>
      </c>
      <c r="K646" s="5">
        <v>0</v>
      </c>
      <c r="L646" s="5">
        <v>89.65</v>
      </c>
      <c r="M646" s="5">
        <v>100</v>
      </c>
      <c r="N646" s="5">
        <v>4.13</v>
      </c>
      <c r="O646" s="5">
        <v>95.87</v>
      </c>
      <c r="P646" s="6">
        <v>92.3</v>
      </c>
    </row>
    <row r="647" spans="2:20" x14ac:dyDescent="0.25">
      <c r="B647" s="4"/>
      <c r="C647" s="5" t="s">
        <v>36</v>
      </c>
      <c r="D647" s="5">
        <v>62</v>
      </c>
      <c r="E647" s="5" t="s">
        <v>42</v>
      </c>
      <c r="F647" s="5">
        <v>6.42</v>
      </c>
      <c r="G647" s="5">
        <v>0</v>
      </c>
      <c r="H647" s="5">
        <v>2.37</v>
      </c>
      <c r="I647" s="5">
        <v>2.66</v>
      </c>
      <c r="J647" s="5">
        <v>2.2799999999999998</v>
      </c>
      <c r="K647" s="5">
        <v>0.28000000000000003</v>
      </c>
      <c r="L647" s="5">
        <v>85.98</v>
      </c>
      <c r="M647" s="5">
        <v>100</v>
      </c>
      <c r="N647" s="5">
        <v>6.42</v>
      </c>
      <c r="O647" s="5">
        <v>93.58</v>
      </c>
      <c r="P647" s="6">
        <v>89.86</v>
      </c>
    </row>
    <row r="648" spans="2:20" x14ac:dyDescent="0.25">
      <c r="B648" s="4"/>
      <c r="C648" s="5" t="s">
        <v>43</v>
      </c>
      <c r="D648" s="5" t="s">
        <v>44</v>
      </c>
      <c r="E648" s="5"/>
      <c r="F648" s="5">
        <f>TTEST(F636:F641,F642:F647,2,2)</f>
        <v>0.25348690662546436</v>
      </c>
      <c r="G648" s="5">
        <f>TTEST(G636:G641,G642:G647,2,2)</f>
        <v>0.3018479888493722</v>
      </c>
      <c r="H648" s="5">
        <f t="shared" ref="H648" si="187">TTEST(H636:H641,H642:H647,2,2)</f>
        <v>0.14641502746990173</v>
      </c>
      <c r="I648" s="5">
        <f t="shared" ref="I648" si="188">TTEST(I636:I641,I642:I647,2,2)</f>
        <v>6.7164086206496679E-2</v>
      </c>
      <c r="J648" s="5">
        <f t="shared" ref="J648" si="189">TTEST(J636:J641,J642:J647,2,2)</f>
        <v>0.95015165612186325</v>
      </c>
      <c r="K648" s="5">
        <f t="shared" ref="K648" si="190">TTEST(K636:K641,K642:K647,2,2)</f>
        <v>8.1373310769291982E-2</v>
      </c>
      <c r="L648" s="5">
        <f t="shared" ref="L648" si="191">TTEST(L636:L641,L642:L647,2,2)</f>
        <v>0.11093022143914143</v>
      </c>
      <c r="M648" s="5" t="e">
        <f>TTEST(M636:M641,M642:M647,2,2)</f>
        <v>#DIV/0!</v>
      </c>
      <c r="N648" s="5">
        <f t="shared" ref="N648" si="192">TTEST(N636:N641,N642:N647,2,2)</f>
        <v>0.25348690662546436</v>
      </c>
      <c r="O648" s="5">
        <f t="shared" ref="O648" si="193">TTEST(O636:O641,O642:O647,2,2)</f>
        <v>0.25348690662546436</v>
      </c>
      <c r="P648" s="6">
        <f>TTEST(P636:P641,P642:P647,2,2)</f>
        <v>0.1779447004038622</v>
      </c>
    </row>
    <row r="649" spans="2:20" x14ac:dyDescent="0.25">
      <c r="B649" s="4"/>
      <c r="C649" s="5" t="s">
        <v>45</v>
      </c>
      <c r="D649" s="5" t="s">
        <v>46</v>
      </c>
      <c r="E649" s="5" t="s">
        <v>47</v>
      </c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</row>
    <row r="650" spans="2:20" x14ac:dyDescent="0.25">
      <c r="B650" s="4"/>
      <c r="C650" s="5" t="s">
        <v>29</v>
      </c>
      <c r="D650" s="5">
        <v>94.6</v>
      </c>
      <c r="E650" s="5">
        <v>2.6509999999999998</v>
      </c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</row>
    <row r="651" spans="2:20" ht="15.75" thickBot="1" x14ac:dyDescent="0.3">
      <c r="B651" s="7"/>
      <c r="C651" s="8" t="s">
        <v>36</v>
      </c>
      <c r="D651" s="8">
        <v>90.44</v>
      </c>
      <c r="E651" s="8">
        <v>7.976</v>
      </c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9"/>
    </row>
    <row r="652" spans="2:20" ht="15.75" thickBot="1" x14ac:dyDescent="0.3"/>
    <row r="653" spans="2:20" x14ac:dyDescent="0.25">
      <c r="B653" s="1" t="s">
        <v>112</v>
      </c>
      <c r="C653" s="2" t="s">
        <v>1</v>
      </c>
      <c r="D653" s="2" t="s">
        <v>113</v>
      </c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3"/>
    </row>
    <row r="654" spans="2:20" x14ac:dyDescent="0.25">
      <c r="B654" s="4" t="s">
        <v>114</v>
      </c>
      <c r="C654" s="5" t="s">
        <v>4</v>
      </c>
      <c r="D654" s="5">
        <v>6.3</v>
      </c>
      <c r="E654" s="5" t="s">
        <v>5</v>
      </c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6"/>
    </row>
    <row r="655" spans="2:20" x14ac:dyDescent="0.25">
      <c r="B655" s="4"/>
      <c r="C655" s="5" t="s">
        <v>6</v>
      </c>
      <c r="D655" s="5">
        <v>0.2</v>
      </c>
      <c r="E655" s="5" t="s">
        <v>5</v>
      </c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6"/>
    </row>
    <row r="656" spans="2:20" x14ac:dyDescent="0.25">
      <c r="B656" s="4"/>
      <c r="C656" s="5" t="s">
        <v>7</v>
      </c>
      <c r="D656" s="5">
        <v>15</v>
      </c>
      <c r="E656" s="5" t="s">
        <v>8</v>
      </c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6"/>
    </row>
    <row r="657" spans="2:20" x14ac:dyDescent="0.25">
      <c r="B657" s="4"/>
      <c r="C657" s="5" t="s">
        <v>9</v>
      </c>
      <c r="D657" s="5" t="s">
        <v>10</v>
      </c>
      <c r="E657" s="5" t="s">
        <v>11</v>
      </c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6"/>
    </row>
    <row r="658" spans="2:20" x14ac:dyDescent="0.25">
      <c r="B658" s="4"/>
      <c r="C658" s="5"/>
      <c r="D658" s="5"/>
      <c r="E658" s="5"/>
      <c r="F658" s="5" t="s">
        <v>12</v>
      </c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 t="s">
        <v>13</v>
      </c>
      <c r="S658" s="5"/>
      <c r="T658" s="6"/>
    </row>
    <row r="659" spans="2:20" x14ac:dyDescent="0.25">
      <c r="B659" s="4"/>
      <c r="C659" s="5"/>
      <c r="D659" s="5"/>
      <c r="E659" s="5"/>
      <c r="F659" s="5" t="s">
        <v>14</v>
      </c>
      <c r="G659" s="5" t="s">
        <v>15</v>
      </c>
      <c r="H659" s="5" t="s">
        <v>16</v>
      </c>
      <c r="I659" s="5" t="s">
        <v>17</v>
      </c>
      <c r="J659" s="5" t="s">
        <v>50</v>
      </c>
      <c r="K659" s="5" t="s">
        <v>51</v>
      </c>
      <c r="L659" s="5" t="s">
        <v>56</v>
      </c>
      <c r="M659" s="5" t="s">
        <v>65</v>
      </c>
      <c r="N659" s="5" t="s">
        <v>66</v>
      </c>
      <c r="O659" s="5" t="s">
        <v>67</v>
      </c>
      <c r="P659" s="5" t="s">
        <v>68</v>
      </c>
      <c r="Q659" s="5" t="s">
        <v>18</v>
      </c>
      <c r="R659" s="5" t="s">
        <v>19</v>
      </c>
      <c r="S659" s="5" t="s">
        <v>20</v>
      </c>
      <c r="T659" s="6" t="s">
        <v>21</v>
      </c>
    </row>
    <row r="660" spans="2:20" x14ac:dyDescent="0.25">
      <c r="B660" s="4"/>
      <c r="C660" s="5" t="s">
        <v>22</v>
      </c>
      <c r="D660" s="5" t="s">
        <v>23</v>
      </c>
      <c r="E660" s="5" t="s">
        <v>24</v>
      </c>
      <c r="F660" s="5">
        <v>346.05581000000001</v>
      </c>
      <c r="G660" s="5">
        <v>347.05916000000002</v>
      </c>
      <c r="H660" s="5">
        <v>348.06252000000001</v>
      </c>
      <c r="I660" s="5">
        <v>349.06587000000002</v>
      </c>
      <c r="J660" s="5">
        <v>350.06923</v>
      </c>
      <c r="K660" s="5">
        <v>351.07258000000002</v>
      </c>
      <c r="L660" s="5">
        <v>352.07594</v>
      </c>
      <c r="M660" s="5">
        <v>353.07929000000001</v>
      </c>
      <c r="N660" s="5">
        <v>354.08265</v>
      </c>
      <c r="O660" s="5">
        <v>355.08600000000001</v>
      </c>
      <c r="P660" s="5">
        <v>356.08936</v>
      </c>
      <c r="Q660" s="5" t="s">
        <v>25</v>
      </c>
      <c r="R660" s="5" t="s">
        <v>26</v>
      </c>
      <c r="S660" s="5" t="s">
        <v>27</v>
      </c>
      <c r="T660" s="6" t="s">
        <v>28</v>
      </c>
    </row>
    <row r="661" spans="2:20" x14ac:dyDescent="0.25">
      <c r="B661" s="4"/>
      <c r="C661" s="5" t="s">
        <v>29</v>
      </c>
      <c r="D661" s="5">
        <v>28</v>
      </c>
      <c r="E661" s="5" t="s">
        <v>115</v>
      </c>
      <c r="F661" s="5">
        <v>55.96</v>
      </c>
      <c r="G661" s="5">
        <v>0.3</v>
      </c>
      <c r="H661" s="5">
        <v>0</v>
      </c>
      <c r="I661" s="5">
        <v>0</v>
      </c>
      <c r="J661" s="5">
        <v>0</v>
      </c>
      <c r="K661" s="5">
        <v>29.5</v>
      </c>
      <c r="L661" s="5">
        <v>4.88</v>
      </c>
      <c r="M661" s="5">
        <v>0</v>
      </c>
      <c r="N661" s="5">
        <v>2.19</v>
      </c>
      <c r="O661" s="5">
        <v>4.41</v>
      </c>
      <c r="P661" s="5">
        <v>2.75</v>
      </c>
      <c r="Q661" s="5">
        <v>100</v>
      </c>
      <c r="R661" s="5">
        <v>55.96</v>
      </c>
      <c r="S661" s="5">
        <v>44.04</v>
      </c>
      <c r="T661" s="6">
        <v>26.18</v>
      </c>
    </row>
    <row r="662" spans="2:20" x14ac:dyDescent="0.25">
      <c r="B662" s="4"/>
      <c r="C662" s="5" t="s">
        <v>29</v>
      </c>
      <c r="D662" s="5">
        <v>28</v>
      </c>
      <c r="E662" s="5" t="s">
        <v>116</v>
      </c>
      <c r="F662" s="5">
        <v>54.36</v>
      </c>
      <c r="G662" s="5">
        <v>5.64</v>
      </c>
      <c r="H662" s="5">
        <v>0</v>
      </c>
      <c r="I662" s="5">
        <v>9.01</v>
      </c>
      <c r="J662" s="5">
        <v>0</v>
      </c>
      <c r="K662" s="5">
        <v>25.91</v>
      </c>
      <c r="L662" s="5">
        <v>5.07</v>
      </c>
      <c r="M662" s="5">
        <v>0</v>
      </c>
      <c r="N662" s="5">
        <v>0</v>
      </c>
      <c r="O662" s="5">
        <v>0</v>
      </c>
      <c r="P662" s="5">
        <v>0</v>
      </c>
      <c r="Q662" s="5">
        <v>100</v>
      </c>
      <c r="R662" s="5">
        <v>54.36</v>
      </c>
      <c r="S662" s="5">
        <v>45.64</v>
      </c>
      <c r="T662" s="6">
        <v>19.27</v>
      </c>
    </row>
    <row r="663" spans="2:20" x14ac:dyDescent="0.25">
      <c r="B663" s="4"/>
      <c r="C663" s="5" t="s">
        <v>29</v>
      </c>
      <c r="D663" s="5">
        <v>28</v>
      </c>
      <c r="E663" s="5" t="s">
        <v>117</v>
      </c>
      <c r="F663" s="5">
        <v>55.46</v>
      </c>
      <c r="G663" s="5">
        <v>1.63</v>
      </c>
      <c r="H663" s="5">
        <v>1.35</v>
      </c>
      <c r="I663" s="5">
        <v>4.63</v>
      </c>
      <c r="J663" s="5">
        <v>0</v>
      </c>
      <c r="K663" s="5">
        <v>25.7</v>
      </c>
      <c r="L663" s="5">
        <v>5.26</v>
      </c>
      <c r="M663" s="5">
        <v>4.21</v>
      </c>
      <c r="N663" s="5">
        <v>1.75</v>
      </c>
      <c r="O663" s="5">
        <v>0</v>
      </c>
      <c r="P663" s="5">
        <v>0</v>
      </c>
      <c r="Q663" s="5">
        <v>100</v>
      </c>
      <c r="R663" s="5">
        <v>55.46</v>
      </c>
      <c r="S663" s="5">
        <v>44.54</v>
      </c>
      <c r="T663" s="6">
        <v>22.18</v>
      </c>
    </row>
    <row r="664" spans="2:20" x14ac:dyDescent="0.25">
      <c r="B664" s="4"/>
      <c r="C664" s="5" t="s">
        <v>29</v>
      </c>
      <c r="D664" s="5">
        <v>28</v>
      </c>
      <c r="E664" s="5" t="s">
        <v>118</v>
      </c>
      <c r="F664" s="5">
        <v>49.58</v>
      </c>
      <c r="G664" s="5">
        <v>0.47</v>
      </c>
      <c r="H664" s="5">
        <v>0</v>
      </c>
      <c r="I664" s="5">
        <v>5.64</v>
      </c>
      <c r="J664" s="5">
        <v>0</v>
      </c>
      <c r="K664" s="5">
        <v>28.46</v>
      </c>
      <c r="L664" s="5">
        <v>3.56</v>
      </c>
      <c r="M664" s="5">
        <v>4.7699999999999996</v>
      </c>
      <c r="N664" s="5">
        <v>1.97</v>
      </c>
      <c r="O664" s="5">
        <v>3.98</v>
      </c>
      <c r="P664" s="5">
        <v>1.57</v>
      </c>
      <c r="Q664" s="5">
        <v>100</v>
      </c>
      <c r="R664" s="5">
        <v>49.58</v>
      </c>
      <c r="S664" s="5">
        <v>50.42</v>
      </c>
      <c r="T664" s="6">
        <v>28.17</v>
      </c>
    </row>
    <row r="665" spans="2:20" x14ac:dyDescent="0.25">
      <c r="B665" s="4"/>
      <c r="C665" s="5" t="s">
        <v>29</v>
      </c>
      <c r="D665" s="5">
        <v>28</v>
      </c>
      <c r="E665" s="5" t="s">
        <v>119</v>
      </c>
      <c r="F665" s="5">
        <v>51.57</v>
      </c>
      <c r="G665" s="5">
        <v>1.1200000000000001</v>
      </c>
      <c r="H665" s="5">
        <v>2.16</v>
      </c>
      <c r="I665" s="5">
        <v>4.17</v>
      </c>
      <c r="J665" s="5">
        <v>0.3</v>
      </c>
      <c r="K665" s="5">
        <v>27.25</v>
      </c>
      <c r="L665" s="5">
        <v>5.63</v>
      </c>
      <c r="M665" s="5">
        <v>2.93</v>
      </c>
      <c r="N665" s="5">
        <v>1.8</v>
      </c>
      <c r="O665" s="5">
        <v>1.87</v>
      </c>
      <c r="P665" s="5">
        <v>1.19</v>
      </c>
      <c r="Q665" s="5">
        <v>100</v>
      </c>
      <c r="R665" s="5">
        <v>51.57</v>
      </c>
      <c r="S665" s="5">
        <v>48.43</v>
      </c>
      <c r="T665" s="6">
        <v>25.29</v>
      </c>
    </row>
    <row r="666" spans="2:20" x14ac:dyDescent="0.25">
      <c r="B666" s="4"/>
      <c r="C666" s="5" t="s">
        <v>29</v>
      </c>
      <c r="D666" s="5">
        <v>28</v>
      </c>
      <c r="E666" s="5" t="s">
        <v>120</v>
      </c>
      <c r="F666" s="5">
        <v>54.67</v>
      </c>
      <c r="G666" s="5">
        <v>2.29</v>
      </c>
      <c r="H666" s="5">
        <v>0</v>
      </c>
      <c r="I666" s="5">
        <v>6.42</v>
      </c>
      <c r="J666" s="5">
        <v>0.28999999999999998</v>
      </c>
      <c r="K666" s="5">
        <v>24.66</v>
      </c>
      <c r="L666" s="5">
        <v>4.3</v>
      </c>
      <c r="M666" s="5">
        <v>0.94</v>
      </c>
      <c r="N666" s="5">
        <v>2.29</v>
      </c>
      <c r="O666" s="5">
        <v>4.13</v>
      </c>
      <c r="P666" s="5">
        <v>0</v>
      </c>
      <c r="Q666" s="5">
        <v>100</v>
      </c>
      <c r="R666" s="5">
        <v>54.67</v>
      </c>
      <c r="S666" s="5">
        <v>45.33</v>
      </c>
      <c r="T666" s="6">
        <v>23.39</v>
      </c>
    </row>
    <row r="667" spans="2:20" x14ac:dyDescent="0.25">
      <c r="B667" s="4"/>
      <c r="C667" s="5" t="s">
        <v>36</v>
      </c>
      <c r="D667" s="5">
        <v>28</v>
      </c>
      <c r="E667" s="5" t="s">
        <v>121</v>
      </c>
      <c r="F667" s="5">
        <v>52.99</v>
      </c>
      <c r="G667" s="5">
        <v>3.83</v>
      </c>
      <c r="H667" s="5">
        <v>2.35</v>
      </c>
      <c r="I667" s="5">
        <v>4.0999999999999996</v>
      </c>
      <c r="J667" s="5">
        <v>0</v>
      </c>
      <c r="K667" s="5">
        <v>24.1</v>
      </c>
      <c r="L667" s="5">
        <v>6.25</v>
      </c>
      <c r="M667" s="5">
        <v>6.38</v>
      </c>
      <c r="N667" s="5">
        <v>0</v>
      </c>
      <c r="O667" s="5">
        <v>0</v>
      </c>
      <c r="P667" s="5">
        <v>0</v>
      </c>
      <c r="Q667" s="5">
        <v>100</v>
      </c>
      <c r="R667" s="5">
        <v>52.99</v>
      </c>
      <c r="S667" s="5">
        <v>47.01</v>
      </c>
      <c r="T667" s="6">
        <v>22.35</v>
      </c>
    </row>
    <row r="668" spans="2:20" x14ac:dyDescent="0.25">
      <c r="B668" s="4"/>
      <c r="C668" s="5" t="s">
        <v>36</v>
      </c>
      <c r="D668" s="5">
        <v>28</v>
      </c>
      <c r="E668" s="5" t="s">
        <v>122</v>
      </c>
      <c r="F668" s="5">
        <v>47.83</v>
      </c>
      <c r="G668" s="5">
        <v>1.18</v>
      </c>
      <c r="H668" s="5">
        <v>1.84</v>
      </c>
      <c r="I668" s="5">
        <v>5.72</v>
      </c>
      <c r="J668" s="5">
        <v>1.86</v>
      </c>
      <c r="K668" s="5">
        <v>24.23</v>
      </c>
      <c r="L668" s="5">
        <v>4.97</v>
      </c>
      <c r="M668" s="5">
        <v>6.26</v>
      </c>
      <c r="N668" s="5">
        <v>0</v>
      </c>
      <c r="O668" s="5">
        <v>6.1</v>
      </c>
      <c r="P668" s="5">
        <v>0</v>
      </c>
      <c r="Q668" s="5">
        <v>100</v>
      </c>
      <c r="R668" s="5">
        <v>47.83</v>
      </c>
      <c r="S668" s="5">
        <v>52.17</v>
      </c>
      <c r="T668" s="6">
        <v>27.92</v>
      </c>
    </row>
    <row r="669" spans="2:20" x14ac:dyDescent="0.25">
      <c r="B669" s="4"/>
      <c r="C669" s="5" t="s">
        <v>36</v>
      </c>
      <c r="D669" s="5">
        <v>28</v>
      </c>
      <c r="E669" s="5" t="s">
        <v>123</v>
      </c>
      <c r="F669" s="5">
        <v>62.04</v>
      </c>
      <c r="G669" s="5">
        <v>4.8600000000000003</v>
      </c>
      <c r="H669" s="5">
        <v>0</v>
      </c>
      <c r="I669" s="5">
        <v>0</v>
      </c>
      <c r="J669" s="5">
        <v>0</v>
      </c>
      <c r="K669" s="5">
        <v>28.71</v>
      </c>
      <c r="L669" s="5">
        <v>4.03</v>
      </c>
      <c r="M669" s="5">
        <v>0.36</v>
      </c>
      <c r="N669" s="5">
        <v>0</v>
      </c>
      <c r="O669" s="5">
        <v>0</v>
      </c>
      <c r="P669" s="5">
        <v>0</v>
      </c>
      <c r="Q669" s="5">
        <v>100</v>
      </c>
      <c r="R669" s="5">
        <v>62.04</v>
      </c>
      <c r="S669" s="5">
        <v>37.96</v>
      </c>
      <c r="T669" s="6">
        <v>17.510000000000002</v>
      </c>
    </row>
    <row r="670" spans="2:20" x14ac:dyDescent="0.25">
      <c r="B670" s="4"/>
      <c r="C670" s="5" t="s">
        <v>36</v>
      </c>
      <c r="D670" s="5">
        <v>28</v>
      </c>
      <c r="E670" s="5" t="s">
        <v>124</v>
      </c>
      <c r="F670" s="5">
        <v>49.16</v>
      </c>
      <c r="G670" s="5">
        <v>2.71</v>
      </c>
      <c r="H670" s="5">
        <v>1</v>
      </c>
      <c r="I670" s="5">
        <v>7.91</v>
      </c>
      <c r="J670" s="5">
        <v>0</v>
      </c>
      <c r="K670" s="5">
        <v>23.58</v>
      </c>
      <c r="L670" s="5">
        <v>5.62</v>
      </c>
      <c r="M670" s="5">
        <v>3.33</v>
      </c>
      <c r="N670" s="5">
        <v>2.02</v>
      </c>
      <c r="O670" s="5">
        <v>4.66</v>
      </c>
      <c r="P670" s="5">
        <v>0</v>
      </c>
      <c r="Q670" s="5">
        <v>100</v>
      </c>
      <c r="R670" s="5">
        <v>49.16</v>
      </c>
      <c r="S670" s="5">
        <v>50.84</v>
      </c>
      <c r="T670" s="6">
        <v>26.15</v>
      </c>
    </row>
    <row r="671" spans="2:20" x14ac:dyDescent="0.25">
      <c r="B671" s="4"/>
      <c r="C671" s="5" t="s">
        <v>36</v>
      </c>
      <c r="D671" s="5">
        <v>28</v>
      </c>
      <c r="E671" s="5" t="s">
        <v>125</v>
      </c>
      <c r="F671" s="5">
        <v>42.3</v>
      </c>
      <c r="G671" s="5">
        <v>4.33</v>
      </c>
      <c r="H671" s="5">
        <v>0.73</v>
      </c>
      <c r="I671" s="5">
        <v>14.85</v>
      </c>
      <c r="J671" s="5">
        <v>0</v>
      </c>
      <c r="K671" s="5">
        <v>20.85</v>
      </c>
      <c r="L671" s="5">
        <v>0</v>
      </c>
      <c r="M671" s="5">
        <v>5.47</v>
      </c>
      <c r="N671" s="5">
        <v>0</v>
      </c>
      <c r="O671" s="5">
        <v>8.0399999999999991</v>
      </c>
      <c r="P671" s="5">
        <v>3.43</v>
      </c>
      <c r="Q671" s="5">
        <v>100</v>
      </c>
      <c r="R671" s="5">
        <v>42.3</v>
      </c>
      <c r="S671" s="5">
        <v>57.7</v>
      </c>
      <c r="T671" s="6">
        <v>29.95</v>
      </c>
    </row>
    <row r="672" spans="2:20" x14ac:dyDescent="0.25">
      <c r="B672" s="4"/>
      <c r="C672" s="5" t="s">
        <v>36</v>
      </c>
      <c r="D672" s="5">
        <v>28</v>
      </c>
      <c r="E672" s="5" t="s">
        <v>126</v>
      </c>
      <c r="F672" s="5">
        <v>51.2</v>
      </c>
      <c r="G672" s="5">
        <v>1.81</v>
      </c>
      <c r="H672" s="5">
        <v>0</v>
      </c>
      <c r="I672" s="5">
        <v>8.84</v>
      </c>
      <c r="J672" s="5">
        <v>0</v>
      </c>
      <c r="K672" s="5">
        <v>22.7</v>
      </c>
      <c r="L672" s="5">
        <v>3.84</v>
      </c>
      <c r="M672" s="5">
        <v>3.96</v>
      </c>
      <c r="N672" s="5">
        <v>2.02</v>
      </c>
      <c r="O672" s="5">
        <v>5.63</v>
      </c>
      <c r="P672" s="5">
        <v>0</v>
      </c>
      <c r="Q672" s="5">
        <v>100</v>
      </c>
      <c r="R672" s="5">
        <v>51.2</v>
      </c>
      <c r="S672" s="5">
        <v>48.8</v>
      </c>
      <c r="T672" s="6">
        <v>25.94</v>
      </c>
    </row>
    <row r="673" spans="2:31" x14ac:dyDescent="0.25">
      <c r="B673" s="4"/>
      <c r="C673" s="5" t="s">
        <v>43</v>
      </c>
      <c r="D673" s="5" t="s">
        <v>44</v>
      </c>
      <c r="E673" s="5"/>
      <c r="F673" s="5">
        <f>TTEST(F661:F666,F667:F672,2,2)</f>
        <v>0.3713775037442516</v>
      </c>
      <c r="G673" s="5">
        <f>TTEST(G661:G666,G667:G672,2,2)</f>
        <v>0.25400386081427778</v>
      </c>
      <c r="H673" s="5">
        <f t="shared" ref="H673" si="194">TTEST(H661:H666,H667:H672,2,2)</f>
        <v>0.48101224359739447</v>
      </c>
      <c r="I673" s="5">
        <f t="shared" ref="I673" si="195">TTEST(I661:I666,I667:I672,2,2)</f>
        <v>0.43642179493233768</v>
      </c>
      <c r="J673" s="5">
        <f t="shared" ref="J673" si="196">TTEST(J661:J666,J667:J672,2,2)</f>
        <v>0.51836515517342763</v>
      </c>
      <c r="K673" s="5">
        <f t="shared" ref="K673" si="197">TTEST(K661:K666,K667:K672,2,2)</f>
        <v>5.0918498153942733E-2</v>
      </c>
      <c r="L673" s="5">
        <f t="shared" ref="L673" si="198">TTEST(L661:L666,L667:L672,2,2)</f>
        <v>0.50189393632876478</v>
      </c>
      <c r="M673" s="5">
        <f>TTEST(M661:M666,M667:M672,2,2)</f>
        <v>0.12161251732034685</v>
      </c>
      <c r="N673" s="5">
        <f t="shared" ref="N673" si="199">TTEST(N661:N666,N667:N672,2,2)</f>
        <v>9.9777611254800752E-2</v>
      </c>
      <c r="O673" s="5">
        <f t="shared" ref="O673" si="200">TTEST(O661:O666,O667:O672,2,2)</f>
        <v>0.32122580680516277</v>
      </c>
      <c r="P673" s="5">
        <f>TTEST(P661:P666,P667:P672,2,2)</f>
        <v>0.64710259099155709</v>
      </c>
      <c r="Q673" s="5" t="e">
        <f t="shared" ref="Q673" si="201">TTEST(Q661:Q666,Q667:Q672,2,2)</f>
        <v>#DIV/0!</v>
      </c>
      <c r="R673" s="5">
        <f t="shared" ref="R673" si="202">TTEST(R661:R666,R667:R672,2,2)</f>
        <v>0.3713775037442516</v>
      </c>
      <c r="S673" s="5">
        <f t="shared" ref="S673" si="203">TTEST(S661:S666,S667:S672,2,2)</f>
        <v>0.3713775037442516</v>
      </c>
      <c r="T673" s="6">
        <f t="shared" ref="T673" si="204">TTEST(T661:T666,T667:T672,2,2)</f>
        <v>0.69723828668536747</v>
      </c>
    </row>
    <row r="674" spans="2:31" x14ac:dyDescent="0.25">
      <c r="B674" s="4"/>
      <c r="C674" s="5" t="s">
        <v>45</v>
      </c>
      <c r="D674" s="5" t="s">
        <v>46</v>
      </c>
      <c r="E674" s="5" t="s">
        <v>47</v>
      </c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6"/>
    </row>
    <row r="675" spans="2:31" x14ac:dyDescent="0.25">
      <c r="B675" s="4"/>
      <c r="C675" s="5" t="s">
        <v>29</v>
      </c>
      <c r="D675" s="5">
        <v>46.4</v>
      </c>
      <c r="E675" s="5">
        <v>2.4940000000000002</v>
      </c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6"/>
    </row>
    <row r="676" spans="2:31" ht="15.75" thickBot="1" x14ac:dyDescent="0.3">
      <c r="B676" s="7"/>
      <c r="C676" s="8" t="s">
        <v>36</v>
      </c>
      <c r="D676" s="8">
        <v>49.08</v>
      </c>
      <c r="E676" s="8">
        <v>6.556</v>
      </c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9"/>
    </row>
    <row r="677" spans="2:31" ht="15.75" thickBot="1" x14ac:dyDescent="0.3"/>
    <row r="678" spans="2:31" x14ac:dyDescent="0.25">
      <c r="B678" s="10" t="s">
        <v>127</v>
      </c>
      <c r="C678" s="2" t="s">
        <v>1</v>
      </c>
      <c r="D678" s="2" t="s">
        <v>128</v>
      </c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3"/>
    </row>
    <row r="679" spans="2:31" x14ac:dyDescent="0.25">
      <c r="B679" s="4" t="s">
        <v>114</v>
      </c>
      <c r="C679" s="5" t="s">
        <v>4</v>
      </c>
      <c r="D679" s="5">
        <v>6.6</v>
      </c>
      <c r="E679" s="5" t="s">
        <v>5</v>
      </c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6"/>
    </row>
    <row r="680" spans="2:31" x14ac:dyDescent="0.25">
      <c r="B680" s="4"/>
      <c r="C680" s="5" t="s">
        <v>6</v>
      </c>
      <c r="D680" s="5">
        <v>0.2</v>
      </c>
      <c r="E680" s="5" t="s">
        <v>5</v>
      </c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6"/>
    </row>
    <row r="681" spans="2:31" x14ac:dyDescent="0.25">
      <c r="B681" s="4"/>
      <c r="C681" s="5" t="s">
        <v>7</v>
      </c>
      <c r="D681" s="5">
        <v>15</v>
      </c>
      <c r="E681" s="5" t="s">
        <v>8</v>
      </c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6"/>
    </row>
    <row r="682" spans="2:31" x14ac:dyDescent="0.25">
      <c r="B682" s="4"/>
      <c r="C682" s="5" t="s">
        <v>9</v>
      </c>
      <c r="D682" s="5" t="s">
        <v>10</v>
      </c>
      <c r="E682" s="5" t="s">
        <v>11</v>
      </c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6"/>
    </row>
    <row r="683" spans="2:31" x14ac:dyDescent="0.25">
      <c r="B683" s="4"/>
      <c r="C683" s="5"/>
      <c r="D683" s="5"/>
      <c r="E683" s="5"/>
      <c r="F683" s="5" t="s">
        <v>12</v>
      </c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 t="s">
        <v>13</v>
      </c>
      <c r="AD683" s="5"/>
      <c r="AE683" s="6"/>
    </row>
    <row r="684" spans="2:31" x14ac:dyDescent="0.25">
      <c r="B684" s="4"/>
      <c r="C684" s="5"/>
      <c r="D684" s="5"/>
      <c r="E684" s="5"/>
      <c r="F684" s="5" t="s">
        <v>14</v>
      </c>
      <c r="G684" s="5" t="s">
        <v>15</v>
      </c>
      <c r="H684" s="5" t="s">
        <v>16</v>
      </c>
      <c r="I684" s="5" t="s">
        <v>17</v>
      </c>
      <c r="J684" s="5" t="s">
        <v>50</v>
      </c>
      <c r="K684" s="5" t="s">
        <v>51</v>
      </c>
      <c r="L684" s="5" t="s">
        <v>56</v>
      </c>
      <c r="M684" s="5" t="s">
        <v>65</v>
      </c>
      <c r="N684" s="5" t="s">
        <v>66</v>
      </c>
      <c r="O684" s="5" t="s">
        <v>67</v>
      </c>
      <c r="P684" s="5" t="s">
        <v>68</v>
      </c>
      <c r="Q684" s="5" t="s">
        <v>69</v>
      </c>
      <c r="R684" s="5" t="s">
        <v>70</v>
      </c>
      <c r="S684" s="5" t="s">
        <v>71</v>
      </c>
      <c r="T684" s="5" t="s">
        <v>72</v>
      </c>
      <c r="U684" s="5" t="s">
        <v>73</v>
      </c>
      <c r="V684" s="5" t="s">
        <v>82</v>
      </c>
      <c r="W684" s="5" t="s">
        <v>83</v>
      </c>
      <c r="X684" s="5" t="s">
        <v>84</v>
      </c>
      <c r="Y684" s="5" t="s">
        <v>85</v>
      </c>
      <c r="Z684" s="5" t="s">
        <v>86</v>
      </c>
      <c r="AA684" s="5" t="s">
        <v>87</v>
      </c>
      <c r="AB684" s="5" t="s">
        <v>18</v>
      </c>
      <c r="AC684" s="5" t="s">
        <v>19</v>
      </c>
      <c r="AD684" s="5" t="s">
        <v>20</v>
      </c>
      <c r="AE684" s="6" t="s">
        <v>21</v>
      </c>
    </row>
    <row r="685" spans="2:31" x14ac:dyDescent="0.25">
      <c r="B685" s="4"/>
      <c r="C685" s="5" t="s">
        <v>22</v>
      </c>
      <c r="D685" s="5" t="s">
        <v>23</v>
      </c>
      <c r="E685" s="5" t="s">
        <v>24</v>
      </c>
      <c r="F685" s="5">
        <v>766.10793000000001</v>
      </c>
      <c r="G685" s="5">
        <v>767.11129000000005</v>
      </c>
      <c r="H685" s="5">
        <v>768.11464000000001</v>
      </c>
      <c r="I685" s="5">
        <v>769.11800000000005</v>
      </c>
      <c r="J685" s="5">
        <v>770.12135000000001</v>
      </c>
      <c r="K685" s="5">
        <v>771.12471000000005</v>
      </c>
      <c r="L685" s="5">
        <v>772.12806</v>
      </c>
      <c r="M685" s="5">
        <v>773.13142000000005</v>
      </c>
      <c r="N685" s="5">
        <v>774.13477</v>
      </c>
      <c r="O685" s="5">
        <v>775.13813000000005</v>
      </c>
      <c r="P685" s="5">
        <v>776.14148</v>
      </c>
      <c r="Q685" s="5">
        <v>777.14484000000004</v>
      </c>
      <c r="R685" s="5">
        <v>778.14819</v>
      </c>
      <c r="S685" s="5">
        <v>779.15153999999995</v>
      </c>
      <c r="T685" s="5">
        <v>780.1549</v>
      </c>
      <c r="U685" s="5">
        <v>781.15824999999995</v>
      </c>
      <c r="V685" s="5">
        <v>782.16161</v>
      </c>
      <c r="W685" s="5">
        <v>783.16495999999995</v>
      </c>
      <c r="X685" s="5">
        <v>784.16831999999999</v>
      </c>
      <c r="Y685" s="5">
        <v>785.17166999999995</v>
      </c>
      <c r="Z685" s="5">
        <v>786.17502999999999</v>
      </c>
      <c r="AA685" s="5">
        <v>787.17837999999995</v>
      </c>
      <c r="AB685" s="5" t="s">
        <v>25</v>
      </c>
      <c r="AC685" s="5" t="s">
        <v>26</v>
      </c>
      <c r="AD685" s="5" t="s">
        <v>27</v>
      </c>
      <c r="AE685" s="6" t="s">
        <v>28</v>
      </c>
    </row>
    <row r="686" spans="2:31" x14ac:dyDescent="0.25">
      <c r="B686" s="4"/>
      <c r="C686" s="5" t="s">
        <v>29</v>
      </c>
      <c r="D686" s="5">
        <v>35</v>
      </c>
      <c r="E686" s="5" t="s">
        <v>115</v>
      </c>
      <c r="F686" s="5">
        <v>48.7</v>
      </c>
      <c r="G686" s="5">
        <v>4.09</v>
      </c>
      <c r="H686" s="5">
        <v>1.27</v>
      </c>
      <c r="I686" s="5">
        <v>14.72</v>
      </c>
      <c r="J686" s="5">
        <v>0</v>
      </c>
      <c r="K686" s="5">
        <v>23.73</v>
      </c>
      <c r="L686" s="5">
        <v>7.49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100</v>
      </c>
      <c r="AC686" s="5">
        <v>48.7</v>
      </c>
      <c r="AD686" s="5">
        <v>51.3</v>
      </c>
      <c r="AE686" s="6">
        <v>10.210000000000001</v>
      </c>
    </row>
    <row r="687" spans="2:31" x14ac:dyDescent="0.25">
      <c r="B687" s="4"/>
      <c r="C687" s="5" t="s">
        <v>29</v>
      </c>
      <c r="D687" s="5">
        <v>35</v>
      </c>
      <c r="E687" s="5" t="s">
        <v>116</v>
      </c>
      <c r="F687" s="5">
        <v>56.52</v>
      </c>
      <c r="G687" s="5">
        <v>3.73</v>
      </c>
      <c r="H687" s="5">
        <v>0.36</v>
      </c>
      <c r="I687" s="5">
        <v>0</v>
      </c>
      <c r="J687" s="5">
        <v>8.2899999999999991</v>
      </c>
      <c r="K687" s="5">
        <v>27.7</v>
      </c>
      <c r="L687" s="5">
        <v>3.41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100</v>
      </c>
      <c r="AC687" s="5">
        <v>56.52</v>
      </c>
      <c r="AD687" s="5">
        <v>43.48</v>
      </c>
      <c r="AE687" s="6">
        <v>9.36</v>
      </c>
    </row>
    <row r="688" spans="2:31" x14ac:dyDescent="0.25">
      <c r="B688" s="4"/>
      <c r="C688" s="5" t="s">
        <v>29</v>
      </c>
      <c r="D688" s="5">
        <v>35</v>
      </c>
      <c r="E688" s="5" t="s">
        <v>117</v>
      </c>
      <c r="F688" s="5">
        <v>52.08</v>
      </c>
      <c r="G688" s="5">
        <v>2.93</v>
      </c>
      <c r="H688" s="5">
        <v>2.2400000000000002</v>
      </c>
      <c r="I688" s="5">
        <v>12.14</v>
      </c>
      <c r="J688" s="5">
        <v>0</v>
      </c>
      <c r="K688" s="5">
        <v>24.38</v>
      </c>
      <c r="L688" s="5">
        <v>6.23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100</v>
      </c>
      <c r="AC688" s="5">
        <v>52.08</v>
      </c>
      <c r="AD688" s="5">
        <v>47.92</v>
      </c>
      <c r="AE688" s="6">
        <v>9.67</v>
      </c>
    </row>
    <row r="689" spans="2:31" x14ac:dyDescent="0.25">
      <c r="B689" s="4"/>
      <c r="C689" s="5" t="s">
        <v>29</v>
      </c>
      <c r="D689" s="5">
        <v>35</v>
      </c>
      <c r="E689" s="5" t="s">
        <v>118</v>
      </c>
      <c r="F689" s="5">
        <v>49.42</v>
      </c>
      <c r="G689" s="5">
        <v>1.97</v>
      </c>
      <c r="H689" s="5">
        <v>1.21</v>
      </c>
      <c r="I689" s="5">
        <v>14.43</v>
      </c>
      <c r="J689" s="5">
        <v>7.53</v>
      </c>
      <c r="K689" s="5">
        <v>22.63</v>
      </c>
      <c r="L689" s="5">
        <v>2.81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100</v>
      </c>
      <c r="AC689" s="5">
        <v>49.42</v>
      </c>
      <c r="AD689" s="5">
        <v>50.58</v>
      </c>
      <c r="AE689" s="6">
        <v>9.9</v>
      </c>
    </row>
    <row r="690" spans="2:31" x14ac:dyDescent="0.25">
      <c r="B690" s="4"/>
      <c r="C690" s="5" t="s">
        <v>29</v>
      </c>
      <c r="D690" s="5">
        <v>35</v>
      </c>
      <c r="E690" s="5" t="s">
        <v>119</v>
      </c>
      <c r="F690" s="5">
        <v>45.32</v>
      </c>
      <c r="G690" s="5">
        <v>1.64</v>
      </c>
      <c r="H690" s="5">
        <v>0.15</v>
      </c>
      <c r="I690" s="5">
        <v>14.13</v>
      </c>
      <c r="J690" s="5">
        <v>0</v>
      </c>
      <c r="K690" s="5">
        <v>33.29</v>
      </c>
      <c r="L690" s="5">
        <v>2.5099999999999998</v>
      </c>
      <c r="M690" s="5">
        <v>0</v>
      </c>
      <c r="N690" s="5">
        <v>2.95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100</v>
      </c>
      <c r="AC690" s="5">
        <v>45.32</v>
      </c>
      <c r="AD690" s="5">
        <v>54.68</v>
      </c>
      <c r="AE690" s="6">
        <v>11.88</v>
      </c>
    </row>
    <row r="691" spans="2:31" x14ac:dyDescent="0.25">
      <c r="B691" s="4"/>
      <c r="C691" s="5" t="s">
        <v>29</v>
      </c>
      <c r="D691" s="5">
        <v>35</v>
      </c>
      <c r="E691" s="5" t="s">
        <v>120</v>
      </c>
      <c r="F691" s="5">
        <v>48.28</v>
      </c>
      <c r="G691" s="5">
        <v>3.89</v>
      </c>
      <c r="H691" s="5">
        <v>0.86</v>
      </c>
      <c r="I691" s="5">
        <v>20.78</v>
      </c>
      <c r="J691" s="5">
        <v>1.78</v>
      </c>
      <c r="K691" s="5">
        <v>23.1</v>
      </c>
      <c r="L691" s="5">
        <v>1.31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100</v>
      </c>
      <c r="AC691" s="5">
        <v>48.28</v>
      </c>
      <c r="AD691" s="5">
        <v>51.72</v>
      </c>
      <c r="AE691" s="6">
        <v>9.4499999999999993</v>
      </c>
    </row>
    <row r="692" spans="2:31" x14ac:dyDescent="0.25">
      <c r="B692" s="4"/>
      <c r="C692" s="5" t="s">
        <v>36</v>
      </c>
      <c r="D692" s="5">
        <v>35</v>
      </c>
      <c r="E692" s="5" t="s">
        <v>121</v>
      </c>
      <c r="F692" s="5">
        <v>40.409999999999997</v>
      </c>
      <c r="G692" s="5">
        <v>4.4400000000000004</v>
      </c>
      <c r="H692" s="5">
        <v>0.7</v>
      </c>
      <c r="I692" s="5">
        <v>25.21</v>
      </c>
      <c r="J692" s="5">
        <v>0</v>
      </c>
      <c r="K692" s="5">
        <v>20.59</v>
      </c>
      <c r="L692" s="5">
        <v>8.65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100</v>
      </c>
      <c r="AC692" s="5">
        <v>40.409999999999997</v>
      </c>
      <c r="AD692" s="5">
        <v>59.59</v>
      </c>
      <c r="AE692" s="6">
        <v>11.25</v>
      </c>
    </row>
    <row r="693" spans="2:31" x14ac:dyDescent="0.25">
      <c r="B693" s="4"/>
      <c r="C693" s="5" t="s">
        <v>36</v>
      </c>
      <c r="D693" s="5">
        <v>35</v>
      </c>
      <c r="E693" s="5" t="s">
        <v>124</v>
      </c>
      <c r="F693" s="5">
        <v>41.49</v>
      </c>
      <c r="G693" s="5">
        <v>3.65</v>
      </c>
      <c r="H693" s="5">
        <v>0</v>
      </c>
      <c r="I693" s="5">
        <v>28.25</v>
      </c>
      <c r="J693" s="5">
        <v>0</v>
      </c>
      <c r="K693" s="5">
        <v>23.58</v>
      </c>
      <c r="L693" s="5">
        <v>3.03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100</v>
      </c>
      <c r="AC693" s="5">
        <v>41.49</v>
      </c>
      <c r="AD693" s="5">
        <v>58.51</v>
      </c>
      <c r="AE693" s="6">
        <v>10.69</v>
      </c>
    </row>
    <row r="694" spans="2:31" x14ac:dyDescent="0.25">
      <c r="B694" s="4"/>
      <c r="C694" s="5" t="s">
        <v>36</v>
      </c>
      <c r="D694" s="5">
        <v>35</v>
      </c>
      <c r="E694" s="5" t="s">
        <v>125</v>
      </c>
      <c r="F694" s="5">
        <v>48.88</v>
      </c>
      <c r="G694" s="5">
        <v>2.71</v>
      </c>
      <c r="H694" s="5">
        <v>0.55000000000000004</v>
      </c>
      <c r="I694" s="5">
        <v>21.37</v>
      </c>
      <c r="J694" s="5">
        <v>2.57</v>
      </c>
      <c r="K694" s="5">
        <v>19.22</v>
      </c>
      <c r="L694" s="5">
        <v>4.71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100</v>
      </c>
      <c r="AC694" s="5">
        <v>48.88</v>
      </c>
      <c r="AD694" s="5">
        <v>51.12</v>
      </c>
      <c r="AE694" s="6">
        <v>9.64</v>
      </c>
    </row>
    <row r="695" spans="2:31" x14ac:dyDescent="0.25">
      <c r="B695" s="4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6"/>
    </row>
    <row r="696" spans="2:31" x14ac:dyDescent="0.25">
      <c r="B696" s="4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6"/>
    </row>
    <row r="697" spans="2:31" x14ac:dyDescent="0.25">
      <c r="B697" s="4"/>
      <c r="C697" s="5" t="s">
        <v>36</v>
      </c>
      <c r="D697" s="5">
        <v>35</v>
      </c>
      <c r="E697" s="5" t="s">
        <v>126</v>
      </c>
      <c r="F697" s="5">
        <v>48.16</v>
      </c>
      <c r="G697" s="5">
        <v>2.33</v>
      </c>
      <c r="H697" s="5">
        <v>0.3</v>
      </c>
      <c r="I697" s="5">
        <v>17.940000000000001</v>
      </c>
      <c r="J697" s="5">
        <v>1.73</v>
      </c>
      <c r="K697" s="5">
        <v>25.76</v>
      </c>
      <c r="L697" s="5">
        <v>3.78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100</v>
      </c>
      <c r="AC697" s="5">
        <v>48.16</v>
      </c>
      <c r="AD697" s="5">
        <v>51.84</v>
      </c>
      <c r="AE697" s="6">
        <v>10.25</v>
      </c>
    </row>
    <row r="698" spans="2:31" x14ac:dyDescent="0.25">
      <c r="B698" s="4"/>
      <c r="C698" s="5" t="s">
        <v>43</v>
      </c>
      <c r="D698" s="5" t="s">
        <v>44</v>
      </c>
      <c r="E698" s="5"/>
      <c r="F698" s="5">
        <f>TTEST(F686:F691,F692:F697,2,2)</f>
        <v>7.6922409755523266E-2</v>
      </c>
      <c r="G698" s="5">
        <f>TTEST(G686:G691,G692:G697,2,2)</f>
        <v>0.72087928529619905</v>
      </c>
      <c r="H698" s="5">
        <f>TTEST(H686:H691,H692:H697,2,2)</f>
        <v>0.15621905628579053</v>
      </c>
      <c r="I698" s="5">
        <f t="shared" ref="I698" si="205">TTEST(I686:I691,I692:I697,2,2)</f>
        <v>2.8373912031689059E-2</v>
      </c>
      <c r="J698" s="5">
        <f t="shared" ref="J698" si="206">TTEST(J686:J691,J692:J697,2,2)</f>
        <v>0.39463435612120135</v>
      </c>
      <c r="K698" s="5">
        <f t="shared" ref="K698" si="207">TTEST(K686:K691,K692:K697,2,2)</f>
        <v>0.17876431895298481</v>
      </c>
      <c r="L698" s="5">
        <f t="shared" ref="L698" si="208">TTEST(L686:L691,L692:L697,2,2)</f>
        <v>0.50917215152487882</v>
      </c>
      <c r="M698" s="5" t="e">
        <f>TTEST(M686:M691,M692:M697,2,2)</f>
        <v>#DIV/0!</v>
      </c>
      <c r="N698" s="5">
        <f t="shared" ref="N698" si="209">TTEST(N686:N691,N692:N697,2,2)</f>
        <v>0.4468133341149082</v>
      </c>
      <c r="O698" s="5" t="e">
        <f t="shared" ref="O698" si="210">TTEST(O686:O691,O692:O697,2,2)</f>
        <v>#DIV/0!</v>
      </c>
      <c r="P698" s="5" t="e">
        <f>TTEST(P686:P691,P692:P697,2,2)</f>
        <v>#DIV/0!</v>
      </c>
      <c r="Q698" s="5" t="e">
        <f t="shared" ref="Q698" si="211">TTEST(Q686:Q691,Q692:Q697,2,2)</f>
        <v>#DIV/0!</v>
      </c>
      <c r="R698" s="5" t="e">
        <f t="shared" ref="R698" si="212">TTEST(R686:R691,R692:R697,2,2)</f>
        <v>#DIV/0!</v>
      </c>
      <c r="S698" s="5" t="e">
        <f t="shared" ref="S698" si="213">TTEST(S686:S691,S692:S697,2,2)</f>
        <v>#DIV/0!</v>
      </c>
      <c r="T698" s="5" t="e">
        <f t="shared" ref="T698" si="214">TTEST(T686:T691,T692:T697,2,2)</f>
        <v>#DIV/0!</v>
      </c>
      <c r="U698" s="5" t="e">
        <f t="shared" ref="U698" si="215">TTEST(U686:U691,U692:U697,2,2)</f>
        <v>#DIV/0!</v>
      </c>
      <c r="V698" s="5" t="e">
        <f t="shared" ref="V698" si="216">TTEST(V686:V691,V692:V697,2,2)</f>
        <v>#DIV/0!</v>
      </c>
      <c r="W698" s="5" t="e">
        <f t="shared" ref="W698" si="217">TTEST(W686:W691,W692:W697,2,2)</f>
        <v>#DIV/0!</v>
      </c>
      <c r="X698" s="5" t="e">
        <f t="shared" ref="X698" si="218">TTEST(X686:X691,X692:X697,2,2)</f>
        <v>#DIV/0!</v>
      </c>
      <c r="Y698" s="5" t="e">
        <f t="shared" ref="Y698" si="219">TTEST(Y686:Y691,Y692:Y697,2,2)</f>
        <v>#DIV/0!</v>
      </c>
      <c r="Z698" s="5" t="e">
        <f t="shared" ref="Z698" si="220">TTEST(Z686:Z691,Z692:Z697,2,2)</f>
        <v>#DIV/0!</v>
      </c>
      <c r="AA698" s="5" t="e">
        <f t="shared" ref="AA698" si="221">TTEST(AA686:AA691,AA692:AA697,2,2)</f>
        <v>#DIV/0!</v>
      </c>
      <c r="AB698" s="5" t="e">
        <f t="shared" ref="AB698" si="222">TTEST(AB686:AB691,AB692:AB697,2,2)</f>
        <v>#DIV/0!</v>
      </c>
      <c r="AC698" s="5">
        <f t="shared" ref="AC698" si="223">TTEST(AC686:AC691,AC692:AC697,2,2)</f>
        <v>7.6922409755523266E-2</v>
      </c>
      <c r="AD698" s="5">
        <f t="shared" ref="AD698" si="224">TTEST(AD686:AD691,AD692:AD697,2,2)</f>
        <v>7.6922409755523266E-2</v>
      </c>
      <c r="AE698" s="6">
        <f t="shared" ref="AE698" si="225">TTEST(AE686:AE691,AE692:AE697,2,2)</f>
        <v>0.50858510076289321</v>
      </c>
    </row>
    <row r="699" spans="2:31" x14ac:dyDescent="0.25">
      <c r="B699" s="4"/>
      <c r="C699" s="5" t="s">
        <v>45</v>
      </c>
      <c r="D699" s="5" t="s">
        <v>46</v>
      </c>
      <c r="E699" s="5" t="s">
        <v>47</v>
      </c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6"/>
    </row>
    <row r="700" spans="2:31" x14ac:dyDescent="0.25">
      <c r="B700" s="4"/>
      <c r="C700" s="5" t="s">
        <v>29</v>
      </c>
      <c r="D700" s="5">
        <v>49.95</v>
      </c>
      <c r="E700" s="5">
        <v>3.8370000000000002</v>
      </c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6"/>
    </row>
    <row r="701" spans="2:31" ht="15.75" thickBot="1" x14ac:dyDescent="0.3">
      <c r="B701" s="7"/>
      <c r="C701" s="8" t="s">
        <v>36</v>
      </c>
      <c r="D701" s="8">
        <v>55.27</v>
      </c>
      <c r="E701" s="8">
        <v>4.4000000000000004</v>
      </c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9"/>
    </row>
    <row r="702" spans="2:31" ht="15.75" thickBot="1" x14ac:dyDescent="0.3"/>
    <row r="703" spans="2:31" x14ac:dyDescent="0.25">
      <c r="B703" s="10" t="s">
        <v>129</v>
      </c>
      <c r="C703" s="2" t="s">
        <v>1</v>
      </c>
      <c r="D703" s="2" t="s">
        <v>130</v>
      </c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3"/>
    </row>
    <row r="704" spans="2:31" x14ac:dyDescent="0.25">
      <c r="B704" s="4" t="s">
        <v>114</v>
      </c>
      <c r="C704" s="5" t="s">
        <v>4</v>
      </c>
      <c r="D704" s="5">
        <v>6.76</v>
      </c>
      <c r="E704" s="5" t="s">
        <v>5</v>
      </c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6"/>
    </row>
    <row r="705" spans="2:20" x14ac:dyDescent="0.25">
      <c r="B705" s="4"/>
      <c r="C705" s="5" t="s">
        <v>6</v>
      </c>
      <c r="D705" s="5">
        <v>0.2</v>
      </c>
      <c r="E705" s="5" t="s">
        <v>5</v>
      </c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6"/>
    </row>
    <row r="706" spans="2:20" x14ac:dyDescent="0.25">
      <c r="B706" s="4"/>
      <c r="C706" s="5" t="s">
        <v>7</v>
      </c>
      <c r="D706" s="5">
        <v>15</v>
      </c>
      <c r="E706" s="5" t="s">
        <v>8</v>
      </c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6"/>
    </row>
    <row r="707" spans="2:20" x14ac:dyDescent="0.25">
      <c r="B707" s="4"/>
      <c r="C707" s="5" t="s">
        <v>9</v>
      </c>
      <c r="D707" s="5" t="s">
        <v>10</v>
      </c>
      <c r="E707" s="5" t="s">
        <v>11</v>
      </c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6"/>
    </row>
    <row r="708" spans="2:20" x14ac:dyDescent="0.25">
      <c r="B708" s="4"/>
      <c r="C708" s="5"/>
      <c r="D708" s="5"/>
      <c r="E708" s="5"/>
      <c r="F708" s="5" t="s">
        <v>12</v>
      </c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 t="s">
        <v>13</v>
      </c>
      <c r="S708" s="5"/>
      <c r="T708" s="6"/>
    </row>
    <row r="709" spans="2:20" x14ac:dyDescent="0.25">
      <c r="B709" s="4"/>
      <c r="C709" s="5"/>
      <c r="D709" s="5"/>
      <c r="E709" s="5"/>
      <c r="F709" s="5" t="s">
        <v>14</v>
      </c>
      <c r="G709" s="5" t="s">
        <v>15</v>
      </c>
      <c r="H709" s="5" t="s">
        <v>16</v>
      </c>
      <c r="I709" s="5" t="s">
        <v>17</v>
      </c>
      <c r="J709" s="5" t="s">
        <v>50</v>
      </c>
      <c r="K709" s="5" t="s">
        <v>51</v>
      </c>
      <c r="L709" s="5" t="s">
        <v>56</v>
      </c>
      <c r="M709" s="5" t="s">
        <v>65</v>
      </c>
      <c r="N709" s="5" t="s">
        <v>66</v>
      </c>
      <c r="O709" s="5" t="s">
        <v>67</v>
      </c>
      <c r="P709" s="5" t="s">
        <v>68</v>
      </c>
      <c r="Q709" s="5" t="s">
        <v>18</v>
      </c>
      <c r="R709" s="5" t="s">
        <v>19</v>
      </c>
      <c r="S709" s="5" t="s">
        <v>20</v>
      </c>
      <c r="T709" s="6" t="s">
        <v>21</v>
      </c>
    </row>
    <row r="710" spans="2:20" x14ac:dyDescent="0.25">
      <c r="B710" s="4"/>
      <c r="C710" s="5" t="s">
        <v>22</v>
      </c>
      <c r="D710" s="5" t="s">
        <v>23</v>
      </c>
      <c r="E710" s="5" t="s">
        <v>24</v>
      </c>
      <c r="F710" s="5">
        <v>426.02213999999998</v>
      </c>
      <c r="G710" s="5">
        <v>427.02548999999999</v>
      </c>
      <c r="H710" s="5">
        <v>428.02884999999998</v>
      </c>
      <c r="I710" s="5">
        <v>429.03219999999999</v>
      </c>
      <c r="J710" s="5">
        <v>430.03555999999998</v>
      </c>
      <c r="K710" s="5">
        <v>431.03890999999999</v>
      </c>
      <c r="L710" s="5">
        <v>432.04226999999997</v>
      </c>
      <c r="M710" s="5">
        <v>433.04561999999999</v>
      </c>
      <c r="N710" s="5">
        <v>434.04897999999997</v>
      </c>
      <c r="O710" s="5">
        <v>435.05232999999998</v>
      </c>
      <c r="P710" s="5">
        <v>436.05569000000003</v>
      </c>
      <c r="Q710" s="5" t="s">
        <v>25</v>
      </c>
      <c r="R710" s="5" t="s">
        <v>26</v>
      </c>
      <c r="S710" s="5" t="s">
        <v>27</v>
      </c>
      <c r="T710" s="6" t="s">
        <v>28</v>
      </c>
    </row>
    <row r="711" spans="2:20" x14ac:dyDescent="0.25">
      <c r="B711" s="4"/>
      <c r="C711" s="5" t="s">
        <v>29</v>
      </c>
      <c r="D711" s="5">
        <v>39</v>
      </c>
      <c r="E711" s="5" t="s">
        <v>115</v>
      </c>
      <c r="F711" s="5">
        <v>45.8</v>
      </c>
      <c r="G711" s="5">
        <v>6.89</v>
      </c>
      <c r="H711" s="5">
        <v>2.0699999999999998</v>
      </c>
      <c r="I711" s="5">
        <v>6</v>
      </c>
      <c r="J711" s="5">
        <v>0</v>
      </c>
      <c r="K711" s="5">
        <v>27.38</v>
      </c>
      <c r="L711" s="5">
        <v>6.68</v>
      </c>
      <c r="M711" s="5">
        <v>2.33</v>
      </c>
      <c r="N711" s="5">
        <v>2.84</v>
      </c>
      <c r="O711" s="5">
        <v>0</v>
      </c>
      <c r="P711" s="5">
        <v>0</v>
      </c>
      <c r="Q711" s="5">
        <v>100</v>
      </c>
      <c r="R711" s="5">
        <v>45.8</v>
      </c>
      <c r="S711" s="5">
        <v>54.2</v>
      </c>
      <c r="T711" s="6">
        <v>24.51</v>
      </c>
    </row>
    <row r="712" spans="2:20" x14ac:dyDescent="0.25">
      <c r="B712" s="4"/>
      <c r="C712" s="5" t="s">
        <v>29</v>
      </c>
      <c r="D712" s="5">
        <v>39</v>
      </c>
      <c r="E712" s="5" t="s">
        <v>116</v>
      </c>
      <c r="F712" s="5">
        <v>48.43</v>
      </c>
      <c r="G712" s="5">
        <v>8.94</v>
      </c>
      <c r="H712" s="5">
        <v>0</v>
      </c>
      <c r="I712" s="5">
        <v>0</v>
      </c>
      <c r="J712" s="5">
        <v>0</v>
      </c>
      <c r="K712" s="5">
        <v>19.07</v>
      </c>
      <c r="L712" s="5">
        <v>11.6</v>
      </c>
      <c r="M712" s="5">
        <v>0.53</v>
      </c>
      <c r="N712" s="5">
        <v>11.45</v>
      </c>
      <c r="O712" s="5">
        <v>0</v>
      </c>
      <c r="P712" s="5">
        <v>0</v>
      </c>
      <c r="Q712" s="5">
        <v>100</v>
      </c>
      <c r="R712" s="5">
        <v>48.43</v>
      </c>
      <c r="S712" s="5">
        <v>51.57</v>
      </c>
      <c r="T712" s="6">
        <v>26.91</v>
      </c>
    </row>
    <row r="713" spans="2:20" x14ac:dyDescent="0.25">
      <c r="B713" s="4"/>
      <c r="C713" s="5" t="s">
        <v>29</v>
      </c>
      <c r="D713" s="5">
        <v>39</v>
      </c>
      <c r="E713" s="5" t="s">
        <v>117</v>
      </c>
      <c r="F713" s="5">
        <v>59.34</v>
      </c>
      <c r="G713" s="5">
        <v>0.59</v>
      </c>
      <c r="H713" s="5">
        <v>0.94</v>
      </c>
      <c r="I713" s="5">
        <v>1.89</v>
      </c>
      <c r="J713" s="5">
        <v>0</v>
      </c>
      <c r="K713" s="5">
        <v>30.48</v>
      </c>
      <c r="L713" s="5">
        <v>3.91</v>
      </c>
      <c r="M713" s="5">
        <v>1.93</v>
      </c>
      <c r="N713" s="5">
        <v>0.54</v>
      </c>
      <c r="O713" s="5">
        <v>0.38</v>
      </c>
      <c r="P713" s="5">
        <v>0</v>
      </c>
      <c r="Q713" s="5">
        <v>100</v>
      </c>
      <c r="R713" s="5">
        <v>59.34</v>
      </c>
      <c r="S713" s="5">
        <v>40.659999999999997</v>
      </c>
      <c r="T713" s="6">
        <v>20.52</v>
      </c>
    </row>
    <row r="714" spans="2:20" x14ac:dyDescent="0.25">
      <c r="B714" s="4"/>
      <c r="C714" s="5" t="s">
        <v>29</v>
      </c>
      <c r="D714" s="5">
        <v>39</v>
      </c>
      <c r="E714" s="5" t="s">
        <v>118</v>
      </c>
      <c r="F714" s="5">
        <v>48.7</v>
      </c>
      <c r="G714" s="5">
        <v>6.07</v>
      </c>
      <c r="H714" s="5">
        <v>4.37</v>
      </c>
      <c r="I714" s="5">
        <v>0</v>
      </c>
      <c r="J714" s="5">
        <v>0</v>
      </c>
      <c r="K714" s="5">
        <v>29.68</v>
      </c>
      <c r="L714" s="5">
        <v>9.2200000000000006</v>
      </c>
      <c r="M714" s="5">
        <v>1.96</v>
      </c>
      <c r="N714" s="5">
        <v>0</v>
      </c>
      <c r="O714" s="5">
        <v>0</v>
      </c>
      <c r="P714" s="5">
        <v>0</v>
      </c>
      <c r="Q714" s="5">
        <v>100</v>
      </c>
      <c r="R714" s="5">
        <v>48.7</v>
      </c>
      <c r="S714" s="5">
        <v>51.3</v>
      </c>
      <c r="T714" s="6">
        <v>23.23</v>
      </c>
    </row>
    <row r="715" spans="2:20" x14ac:dyDescent="0.25">
      <c r="B715" s="4"/>
      <c r="C715" s="5" t="s">
        <v>29</v>
      </c>
      <c r="D715" s="5">
        <v>39</v>
      </c>
      <c r="E715" s="5" t="s">
        <v>119</v>
      </c>
      <c r="F715" s="5">
        <v>50.42</v>
      </c>
      <c r="G715" s="5">
        <v>4.8899999999999997</v>
      </c>
      <c r="H715" s="5">
        <v>4.42</v>
      </c>
      <c r="I715" s="5">
        <v>0</v>
      </c>
      <c r="J715" s="5">
        <v>0</v>
      </c>
      <c r="K715" s="5">
        <v>21.68</v>
      </c>
      <c r="L715" s="5">
        <v>7.88</v>
      </c>
      <c r="M715" s="5">
        <v>4.43</v>
      </c>
      <c r="N715" s="5">
        <v>6.28</v>
      </c>
      <c r="O715" s="5">
        <v>0</v>
      </c>
      <c r="P715" s="5">
        <v>0</v>
      </c>
      <c r="Q715" s="5">
        <v>100</v>
      </c>
      <c r="R715" s="5">
        <v>50.42</v>
      </c>
      <c r="S715" s="5">
        <v>49.58</v>
      </c>
      <c r="T715" s="6">
        <v>25.07</v>
      </c>
    </row>
    <row r="716" spans="2:20" x14ac:dyDescent="0.25">
      <c r="B716" s="4"/>
      <c r="C716" s="5" t="s">
        <v>29</v>
      </c>
      <c r="D716" s="5">
        <v>39</v>
      </c>
      <c r="E716" s="5" t="s">
        <v>120</v>
      </c>
      <c r="F716" s="5">
        <v>48.35</v>
      </c>
      <c r="G716" s="5">
        <v>4.9400000000000004</v>
      </c>
      <c r="H716" s="5">
        <v>0</v>
      </c>
      <c r="I716" s="5">
        <v>5.31</v>
      </c>
      <c r="J716" s="5">
        <v>0</v>
      </c>
      <c r="K716" s="5">
        <v>23.91</v>
      </c>
      <c r="L716" s="5">
        <v>4.59</v>
      </c>
      <c r="M716" s="5">
        <v>5.07</v>
      </c>
      <c r="N716" s="5">
        <v>0.04</v>
      </c>
      <c r="O716" s="5">
        <v>0</v>
      </c>
      <c r="P716" s="5">
        <v>7.79</v>
      </c>
      <c r="Q716" s="5">
        <v>100</v>
      </c>
      <c r="R716" s="5">
        <v>48.35</v>
      </c>
      <c r="S716" s="5">
        <v>51.65</v>
      </c>
      <c r="T716" s="6">
        <v>28.16</v>
      </c>
    </row>
    <row r="717" spans="2:20" x14ac:dyDescent="0.25">
      <c r="B717" s="4"/>
      <c r="C717" s="5" t="s">
        <v>36</v>
      </c>
      <c r="D717" s="5">
        <v>39</v>
      </c>
      <c r="E717" s="5" t="s">
        <v>121</v>
      </c>
      <c r="F717" s="5">
        <v>50.68</v>
      </c>
      <c r="G717" s="5">
        <v>1.33</v>
      </c>
      <c r="H717" s="5">
        <v>2.0499999999999998</v>
      </c>
      <c r="I717" s="5">
        <v>4.8</v>
      </c>
      <c r="J717" s="5">
        <v>0</v>
      </c>
      <c r="K717" s="5">
        <v>23.99</v>
      </c>
      <c r="L717" s="5">
        <v>7.27</v>
      </c>
      <c r="M717" s="5">
        <v>2.29</v>
      </c>
      <c r="N717" s="5">
        <v>3.88</v>
      </c>
      <c r="O717" s="5">
        <v>0</v>
      </c>
      <c r="P717" s="5">
        <v>3.7</v>
      </c>
      <c r="Q717" s="5">
        <v>100</v>
      </c>
      <c r="R717" s="5">
        <v>50.68</v>
      </c>
      <c r="S717" s="5">
        <v>49.32</v>
      </c>
      <c r="T717" s="6">
        <v>26.75</v>
      </c>
    </row>
    <row r="718" spans="2:20" x14ac:dyDescent="0.25">
      <c r="B718" s="4"/>
      <c r="C718" s="5" t="s">
        <v>36</v>
      </c>
      <c r="D718" s="5">
        <v>39</v>
      </c>
      <c r="E718" s="5" t="s">
        <v>122</v>
      </c>
      <c r="F718" s="5">
        <v>50.06</v>
      </c>
      <c r="G718" s="5">
        <v>6.29</v>
      </c>
      <c r="H718" s="5">
        <v>4.4000000000000004</v>
      </c>
      <c r="I718" s="5">
        <v>5.98</v>
      </c>
      <c r="J718" s="5">
        <v>0</v>
      </c>
      <c r="K718" s="5">
        <v>26.94</v>
      </c>
      <c r="L718" s="5">
        <v>6.33</v>
      </c>
      <c r="M718" s="5">
        <v>0</v>
      </c>
      <c r="N718" s="5">
        <v>0</v>
      </c>
      <c r="O718" s="5">
        <v>0</v>
      </c>
      <c r="P718" s="5">
        <v>0</v>
      </c>
      <c r="Q718" s="5">
        <v>100</v>
      </c>
      <c r="R718" s="5">
        <v>50.06</v>
      </c>
      <c r="S718" s="5">
        <v>49.94</v>
      </c>
      <c r="T718" s="6">
        <v>20.57</v>
      </c>
    </row>
    <row r="719" spans="2:20" x14ac:dyDescent="0.25">
      <c r="B719" s="4"/>
      <c r="C719" s="5" t="s">
        <v>36</v>
      </c>
      <c r="D719" s="5">
        <v>39</v>
      </c>
      <c r="E719" s="5" t="s">
        <v>124</v>
      </c>
      <c r="F719" s="5">
        <v>44.88</v>
      </c>
      <c r="G719" s="5">
        <v>2.21</v>
      </c>
      <c r="H719" s="5">
        <v>5.39</v>
      </c>
      <c r="I719" s="5">
        <v>7.02</v>
      </c>
      <c r="J719" s="5">
        <v>0</v>
      </c>
      <c r="K719" s="5">
        <v>27.16</v>
      </c>
      <c r="L719" s="5">
        <v>6.28</v>
      </c>
      <c r="M719" s="5">
        <v>3.97</v>
      </c>
      <c r="N719" s="5">
        <v>3.1</v>
      </c>
      <c r="O719" s="5">
        <v>0</v>
      </c>
      <c r="P719" s="5">
        <v>0</v>
      </c>
      <c r="Q719" s="5">
        <v>100</v>
      </c>
      <c r="R719" s="5">
        <v>44.88</v>
      </c>
      <c r="S719" s="5">
        <v>55.12</v>
      </c>
      <c r="T719" s="6">
        <v>26.01</v>
      </c>
    </row>
    <row r="720" spans="2:20" x14ac:dyDescent="0.25">
      <c r="B720" s="4"/>
      <c r="C720" s="5" t="s">
        <v>36</v>
      </c>
      <c r="D720" s="5">
        <v>39</v>
      </c>
      <c r="E720" s="5" t="s">
        <v>125</v>
      </c>
      <c r="F720" s="5">
        <v>54.01</v>
      </c>
      <c r="G720" s="5">
        <v>3.95</v>
      </c>
      <c r="H720" s="5">
        <v>2.76</v>
      </c>
      <c r="I720" s="5">
        <v>6.73</v>
      </c>
      <c r="J720" s="5">
        <v>0</v>
      </c>
      <c r="K720" s="5">
        <v>28.56</v>
      </c>
      <c r="L720" s="5">
        <v>3.98</v>
      </c>
      <c r="M720" s="5">
        <v>0</v>
      </c>
      <c r="N720" s="5">
        <v>0</v>
      </c>
      <c r="O720" s="5">
        <v>0</v>
      </c>
      <c r="P720" s="5">
        <v>0</v>
      </c>
      <c r="Q720" s="5">
        <v>100</v>
      </c>
      <c r="R720" s="5">
        <v>54.01</v>
      </c>
      <c r="S720" s="5">
        <v>45.99</v>
      </c>
      <c r="T720" s="6">
        <v>19.64</v>
      </c>
    </row>
    <row r="721" spans="2:20" x14ac:dyDescent="0.25">
      <c r="B721" s="4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6"/>
    </row>
    <row r="722" spans="2:20" x14ac:dyDescent="0.25">
      <c r="B722" s="4"/>
      <c r="C722" s="5" t="s">
        <v>36</v>
      </c>
      <c r="D722" s="5">
        <v>39</v>
      </c>
      <c r="E722" s="5" t="s">
        <v>126</v>
      </c>
      <c r="F722" s="5">
        <v>47.67</v>
      </c>
      <c r="G722" s="5">
        <v>4.93</v>
      </c>
      <c r="H722" s="5">
        <v>5.21</v>
      </c>
      <c r="I722" s="5">
        <v>0</v>
      </c>
      <c r="J722" s="5">
        <v>0</v>
      </c>
      <c r="K722" s="5">
        <v>22.68</v>
      </c>
      <c r="L722" s="5">
        <v>8.17</v>
      </c>
      <c r="M722" s="5">
        <v>6.5</v>
      </c>
      <c r="N722" s="5">
        <v>0</v>
      </c>
      <c r="O722" s="5">
        <v>0</v>
      </c>
      <c r="P722" s="5">
        <v>4.84</v>
      </c>
      <c r="Q722" s="5">
        <v>100</v>
      </c>
      <c r="R722" s="5">
        <v>47.67</v>
      </c>
      <c r="S722" s="5">
        <v>52.33</v>
      </c>
      <c r="T722" s="6">
        <v>27.16</v>
      </c>
    </row>
    <row r="723" spans="2:20" x14ac:dyDescent="0.25">
      <c r="B723" s="4"/>
      <c r="C723" s="5" t="s">
        <v>43</v>
      </c>
      <c r="D723" s="5" t="s">
        <v>44</v>
      </c>
      <c r="E723" s="5"/>
      <c r="F723" s="5">
        <f>TTEST(F711:F716,F717:F722,2,2)</f>
        <v>0.78526352244798758</v>
      </c>
      <c r="G723" s="5">
        <f>TTEST(G711:G716,G717:G722,2,2)</f>
        <v>0.30008218484778287</v>
      </c>
      <c r="H723" s="5">
        <f>TTEST(H711:H716,H717:H722,2,2)</f>
        <v>0.10201176718631444</v>
      </c>
      <c r="I723" s="5">
        <f t="shared" ref="I723" si="226">TTEST(I711:I716,I717:I722,2,2)</f>
        <v>0.14796562481034939</v>
      </c>
      <c r="J723" s="5" t="e">
        <f t="shared" ref="J723" si="227">TTEST(J711:J716,J717:J722,2,2)</f>
        <v>#DIV/0!</v>
      </c>
      <c r="K723" s="5">
        <f t="shared" ref="K723" si="228">TTEST(K711:K716,K717:K722,2,2)</f>
        <v>0.83174143256000166</v>
      </c>
      <c r="L723" s="5">
        <f t="shared" ref="L723" si="229">TTEST(L711:L716,L717:L722,2,2)</f>
        <v>0.54660354668024058</v>
      </c>
      <c r="M723" s="5">
        <f>TTEST(M711:M716,M717:M722,2,2)</f>
        <v>0.9108981888685187</v>
      </c>
      <c r="N723" s="5">
        <f t="shared" ref="N723" si="230">TTEST(N711:N716,N717:N722,2,2)</f>
        <v>0.35936149697087549</v>
      </c>
      <c r="O723" s="5">
        <f t="shared" ref="O723" si="231">TTEST(O711:O716,O717:O722,2,2)</f>
        <v>0.38928314247621143</v>
      </c>
      <c r="P723" s="5">
        <f>TTEST(P711:P716,P717:P722,2,2)</f>
        <v>0.81767121820188327</v>
      </c>
      <c r="Q723" s="5" t="e">
        <f t="shared" ref="Q723" si="232">TTEST(Q711:Q716,Q717:Q722,2,2)</f>
        <v>#DIV/0!</v>
      </c>
      <c r="R723" s="5">
        <f t="shared" ref="R723" si="233">TTEST(R711:R716,R717:R722,2,2)</f>
        <v>0.78526352244798758</v>
      </c>
      <c r="S723" s="5">
        <f t="shared" ref="S723" si="234">TTEST(S711:S716,S717:S722,2,2)</f>
        <v>0.78526352244798758</v>
      </c>
      <c r="T723" s="6">
        <f t="shared" ref="T723" si="235">TTEST(T711:T716,T717:T722,2,2)</f>
        <v>0.71890947950332507</v>
      </c>
    </row>
    <row r="724" spans="2:20" x14ac:dyDescent="0.25">
      <c r="B724" s="4"/>
      <c r="C724" s="5" t="s">
        <v>45</v>
      </c>
      <c r="D724" s="5" t="s">
        <v>46</v>
      </c>
      <c r="E724" s="5" t="s">
        <v>47</v>
      </c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6"/>
    </row>
    <row r="725" spans="2:20" x14ac:dyDescent="0.25">
      <c r="B725" s="4"/>
      <c r="C725" s="5" t="s">
        <v>29</v>
      </c>
      <c r="D725" s="5">
        <v>49.83</v>
      </c>
      <c r="E725" s="5">
        <v>4.7290000000000001</v>
      </c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6"/>
    </row>
    <row r="726" spans="2:20" ht="15.75" thickBot="1" x14ac:dyDescent="0.3">
      <c r="B726" s="7"/>
      <c r="C726" s="8" t="s">
        <v>36</v>
      </c>
      <c r="D726" s="8">
        <v>50.54</v>
      </c>
      <c r="E726" s="8">
        <v>3.419</v>
      </c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9"/>
    </row>
    <row r="727" spans="2:20" ht="15.75" thickBot="1" x14ac:dyDescent="0.3"/>
    <row r="728" spans="2:20" x14ac:dyDescent="0.25">
      <c r="B728" s="10" t="s">
        <v>131</v>
      </c>
      <c r="C728" s="2" t="s">
        <v>1</v>
      </c>
      <c r="D728" s="2" t="s">
        <v>132</v>
      </c>
      <c r="E728" s="2"/>
      <c r="F728" s="2"/>
      <c r="G728" s="2"/>
      <c r="H728" s="2"/>
      <c r="I728" s="2"/>
      <c r="J728" s="2"/>
      <c r="K728" s="2"/>
      <c r="L728" s="2"/>
      <c r="M728" s="3"/>
    </row>
    <row r="729" spans="2:20" x14ac:dyDescent="0.25">
      <c r="B729" s="4" t="s">
        <v>133</v>
      </c>
      <c r="C729" s="5" t="s">
        <v>4</v>
      </c>
      <c r="D729" s="5">
        <v>2.94</v>
      </c>
      <c r="E729" s="5" t="s">
        <v>5</v>
      </c>
      <c r="F729" s="5"/>
      <c r="G729" s="5"/>
      <c r="H729" s="5"/>
      <c r="I729" s="5"/>
      <c r="J729" s="5"/>
      <c r="K729" s="5"/>
      <c r="L729" s="5"/>
      <c r="M729" s="6"/>
    </row>
    <row r="730" spans="2:20" x14ac:dyDescent="0.25">
      <c r="B730" s="4"/>
      <c r="C730" s="5" t="s">
        <v>6</v>
      </c>
      <c r="D730" s="5">
        <v>0.2</v>
      </c>
      <c r="E730" s="5" t="s">
        <v>5</v>
      </c>
      <c r="F730" s="5"/>
      <c r="G730" s="5"/>
      <c r="H730" s="5"/>
      <c r="I730" s="5"/>
      <c r="J730" s="5"/>
      <c r="K730" s="5"/>
      <c r="L730" s="5"/>
      <c r="M730" s="6"/>
    </row>
    <row r="731" spans="2:20" x14ac:dyDescent="0.25">
      <c r="B731" s="4"/>
      <c r="C731" s="5" t="s">
        <v>7</v>
      </c>
      <c r="D731" s="5">
        <v>20</v>
      </c>
      <c r="E731" s="5" t="s">
        <v>8</v>
      </c>
      <c r="F731" s="5"/>
      <c r="G731" s="5"/>
      <c r="H731" s="5"/>
      <c r="I731" s="5"/>
      <c r="J731" s="5"/>
      <c r="K731" s="5"/>
      <c r="L731" s="5"/>
      <c r="M731" s="6"/>
    </row>
    <row r="732" spans="2:20" x14ac:dyDescent="0.25">
      <c r="B732" s="4"/>
      <c r="C732" s="5" t="s">
        <v>9</v>
      </c>
      <c r="D732" s="5" t="s">
        <v>10</v>
      </c>
      <c r="E732" s="5" t="s">
        <v>11</v>
      </c>
      <c r="F732" s="5"/>
      <c r="G732" s="5"/>
      <c r="H732" s="5"/>
      <c r="I732" s="5"/>
      <c r="J732" s="5"/>
      <c r="K732" s="5"/>
      <c r="L732" s="5"/>
      <c r="M732" s="6"/>
    </row>
    <row r="733" spans="2:20" x14ac:dyDescent="0.25">
      <c r="B733" s="4"/>
      <c r="C733" s="5"/>
      <c r="D733" s="5"/>
      <c r="E733" s="5"/>
      <c r="F733" s="5" t="s">
        <v>12</v>
      </c>
      <c r="G733" s="5"/>
      <c r="H733" s="5"/>
      <c r="I733" s="5"/>
      <c r="J733" s="5"/>
      <c r="K733" s="5" t="s">
        <v>13</v>
      </c>
      <c r="L733" s="5"/>
      <c r="M733" s="6"/>
    </row>
    <row r="734" spans="2:20" x14ac:dyDescent="0.25">
      <c r="B734" s="4"/>
      <c r="C734" s="5"/>
      <c r="D734" s="5"/>
      <c r="E734" s="5"/>
      <c r="F734" s="5" t="s">
        <v>14</v>
      </c>
      <c r="G734" s="5" t="s">
        <v>15</v>
      </c>
      <c r="H734" s="5" t="s">
        <v>16</v>
      </c>
      <c r="I734" s="5" t="s">
        <v>17</v>
      </c>
      <c r="J734" s="5" t="s">
        <v>18</v>
      </c>
      <c r="K734" s="5" t="s">
        <v>19</v>
      </c>
      <c r="L734" s="5" t="s">
        <v>20</v>
      </c>
      <c r="M734" s="6" t="s">
        <v>21</v>
      </c>
    </row>
    <row r="735" spans="2:20" x14ac:dyDescent="0.25">
      <c r="B735" s="4"/>
      <c r="C735" s="5" t="s">
        <v>22</v>
      </c>
      <c r="D735" s="5" t="s">
        <v>23</v>
      </c>
      <c r="E735" s="5" t="s">
        <v>24</v>
      </c>
      <c r="F735" s="5">
        <v>89.024420000000006</v>
      </c>
      <c r="G735" s="5">
        <v>90.027770000000004</v>
      </c>
      <c r="H735" s="5">
        <v>91.031130000000005</v>
      </c>
      <c r="I735" s="5">
        <v>92.034480000000002</v>
      </c>
      <c r="J735" s="5" t="s">
        <v>25</v>
      </c>
      <c r="K735" s="5" t="s">
        <v>26</v>
      </c>
      <c r="L735" s="5" t="s">
        <v>27</v>
      </c>
      <c r="M735" s="6" t="s">
        <v>28</v>
      </c>
    </row>
    <row r="736" spans="2:20" x14ac:dyDescent="0.25">
      <c r="B736" s="4"/>
      <c r="C736" s="5" t="s">
        <v>29</v>
      </c>
      <c r="D736" s="5">
        <v>5</v>
      </c>
      <c r="E736" s="5" t="s">
        <v>134</v>
      </c>
      <c r="F736" s="5">
        <v>16.399999999999999</v>
      </c>
      <c r="G736" s="5">
        <v>0.65</v>
      </c>
      <c r="H736" s="5">
        <v>0</v>
      </c>
      <c r="I736" s="5">
        <v>82.96</v>
      </c>
      <c r="J736" s="5">
        <v>100</v>
      </c>
      <c r="K736" s="5">
        <v>16.399999999999999</v>
      </c>
      <c r="L736" s="5">
        <v>83.6</v>
      </c>
      <c r="M736" s="6">
        <v>83.17</v>
      </c>
    </row>
    <row r="737" spans="2:13" x14ac:dyDescent="0.25">
      <c r="B737" s="4"/>
      <c r="C737" s="5" t="s">
        <v>29</v>
      </c>
      <c r="D737" s="5">
        <v>5</v>
      </c>
      <c r="E737" s="5" t="s">
        <v>135</v>
      </c>
      <c r="F737" s="5">
        <v>21</v>
      </c>
      <c r="G737" s="5">
        <v>0.67</v>
      </c>
      <c r="H737" s="5">
        <v>0</v>
      </c>
      <c r="I737" s="5">
        <v>78.33</v>
      </c>
      <c r="J737" s="5">
        <v>100</v>
      </c>
      <c r="K737" s="5">
        <v>21</v>
      </c>
      <c r="L737" s="5">
        <v>79</v>
      </c>
      <c r="M737" s="6">
        <v>78.55</v>
      </c>
    </row>
    <row r="738" spans="2:13" x14ac:dyDescent="0.25">
      <c r="B738" s="4"/>
      <c r="C738" s="5" t="s">
        <v>29</v>
      </c>
      <c r="D738" s="5">
        <v>5</v>
      </c>
      <c r="E738" s="5" t="s">
        <v>136</v>
      </c>
      <c r="F738" s="5">
        <v>18.600000000000001</v>
      </c>
      <c r="G738" s="5">
        <v>0.46</v>
      </c>
      <c r="H738" s="5">
        <v>0</v>
      </c>
      <c r="I738" s="5">
        <v>80.930000000000007</v>
      </c>
      <c r="J738" s="5">
        <v>100</v>
      </c>
      <c r="K738" s="5">
        <v>18.600000000000001</v>
      </c>
      <c r="L738" s="5">
        <v>81.400000000000006</v>
      </c>
      <c r="M738" s="6">
        <v>81.09</v>
      </c>
    </row>
    <row r="739" spans="2:13" x14ac:dyDescent="0.25">
      <c r="B739" s="4"/>
      <c r="C739" s="5" t="s">
        <v>29</v>
      </c>
      <c r="D739" s="5">
        <v>5</v>
      </c>
      <c r="E739" s="5" t="s">
        <v>137</v>
      </c>
      <c r="F739" s="5">
        <v>17.46</v>
      </c>
      <c r="G739" s="5">
        <v>0.82</v>
      </c>
      <c r="H739" s="5">
        <v>0</v>
      </c>
      <c r="I739" s="5">
        <v>81.72</v>
      </c>
      <c r="J739" s="5">
        <v>100</v>
      </c>
      <c r="K739" s="5">
        <v>17.46</v>
      </c>
      <c r="L739" s="5">
        <v>82.54</v>
      </c>
      <c r="M739" s="6">
        <v>81.99</v>
      </c>
    </row>
    <row r="740" spans="2:13" x14ac:dyDescent="0.25">
      <c r="B740" s="4"/>
      <c r="C740" s="5" t="s">
        <v>29</v>
      </c>
      <c r="D740" s="5">
        <v>5</v>
      </c>
      <c r="E740" s="5" t="s">
        <v>138</v>
      </c>
      <c r="F740" s="5">
        <v>18.23</v>
      </c>
      <c r="G740" s="5">
        <v>0.54</v>
      </c>
      <c r="H740" s="5">
        <v>0</v>
      </c>
      <c r="I740" s="5">
        <v>81.23</v>
      </c>
      <c r="J740" s="5">
        <v>100</v>
      </c>
      <c r="K740" s="5">
        <v>18.23</v>
      </c>
      <c r="L740" s="5">
        <v>81.77</v>
      </c>
      <c r="M740" s="6">
        <v>81.41</v>
      </c>
    </row>
    <row r="741" spans="2:13" x14ac:dyDescent="0.25">
      <c r="B741" s="4"/>
      <c r="C741" s="5" t="s">
        <v>29</v>
      </c>
      <c r="D741" s="5">
        <v>5</v>
      </c>
      <c r="E741" s="5" t="s">
        <v>139</v>
      </c>
      <c r="F741" s="5">
        <v>21.43</v>
      </c>
      <c r="G741" s="5">
        <v>0.68</v>
      </c>
      <c r="H741" s="5">
        <v>0</v>
      </c>
      <c r="I741" s="5">
        <v>77.89</v>
      </c>
      <c r="J741" s="5">
        <v>100</v>
      </c>
      <c r="K741" s="5">
        <v>21.43</v>
      </c>
      <c r="L741" s="5">
        <v>78.569999999999993</v>
      </c>
      <c r="M741" s="6">
        <v>78.11</v>
      </c>
    </row>
    <row r="742" spans="2:13" x14ac:dyDescent="0.25">
      <c r="B742" s="4"/>
      <c r="C742" s="5" t="s">
        <v>36</v>
      </c>
      <c r="D742" s="5">
        <v>5</v>
      </c>
      <c r="E742" s="5" t="s">
        <v>140</v>
      </c>
      <c r="F742" s="5">
        <v>19.09</v>
      </c>
      <c r="G742" s="5">
        <v>0.39</v>
      </c>
      <c r="H742" s="5">
        <v>0</v>
      </c>
      <c r="I742" s="5">
        <v>80.52</v>
      </c>
      <c r="J742" s="5">
        <v>100</v>
      </c>
      <c r="K742" s="5">
        <v>19.09</v>
      </c>
      <c r="L742" s="5">
        <v>80.91</v>
      </c>
      <c r="M742" s="6">
        <v>80.650000000000006</v>
      </c>
    </row>
    <row r="743" spans="2:13" x14ac:dyDescent="0.25">
      <c r="B743" s="4"/>
      <c r="C743" s="5" t="s">
        <v>36</v>
      </c>
      <c r="D743" s="5">
        <v>5</v>
      </c>
      <c r="E743" s="5" t="s">
        <v>141</v>
      </c>
      <c r="F743" s="5">
        <v>27.78</v>
      </c>
      <c r="G743" s="5">
        <v>0.59</v>
      </c>
      <c r="H743" s="5">
        <v>0</v>
      </c>
      <c r="I743" s="5">
        <v>71.62</v>
      </c>
      <c r="J743" s="5">
        <v>100</v>
      </c>
      <c r="K743" s="5">
        <v>27.78</v>
      </c>
      <c r="L743" s="5">
        <v>72.22</v>
      </c>
      <c r="M743" s="6">
        <v>71.819999999999993</v>
      </c>
    </row>
    <row r="744" spans="2:13" x14ac:dyDescent="0.25">
      <c r="B744" s="4"/>
      <c r="C744" s="5" t="s">
        <v>36</v>
      </c>
      <c r="D744" s="5">
        <v>5</v>
      </c>
      <c r="E744" s="5" t="s">
        <v>142</v>
      </c>
      <c r="F744" s="5">
        <v>22.68</v>
      </c>
      <c r="G744" s="5">
        <v>1.02</v>
      </c>
      <c r="H744" s="5">
        <v>0</v>
      </c>
      <c r="I744" s="5">
        <v>76.3</v>
      </c>
      <c r="J744" s="5">
        <v>100</v>
      </c>
      <c r="K744" s="5">
        <v>22.68</v>
      </c>
      <c r="L744" s="5">
        <v>77.319999999999993</v>
      </c>
      <c r="M744" s="6">
        <v>76.64</v>
      </c>
    </row>
    <row r="745" spans="2:13" x14ac:dyDescent="0.25">
      <c r="B745" s="4"/>
      <c r="C745" s="5" t="s">
        <v>36</v>
      </c>
      <c r="D745" s="5">
        <v>5</v>
      </c>
      <c r="E745" s="5" t="s">
        <v>143</v>
      </c>
      <c r="F745" s="5">
        <v>18.8</v>
      </c>
      <c r="G745" s="5">
        <v>0.55000000000000004</v>
      </c>
      <c r="H745" s="5">
        <v>0</v>
      </c>
      <c r="I745" s="5">
        <v>80.66</v>
      </c>
      <c r="J745" s="5">
        <v>100</v>
      </c>
      <c r="K745" s="5">
        <v>18.8</v>
      </c>
      <c r="L745" s="5">
        <v>81.2</v>
      </c>
      <c r="M745" s="6">
        <v>80.84</v>
      </c>
    </row>
    <row r="746" spans="2:13" x14ac:dyDescent="0.25">
      <c r="B746" s="4"/>
      <c r="C746" s="5" t="s">
        <v>36</v>
      </c>
      <c r="D746" s="5">
        <v>5</v>
      </c>
      <c r="E746" s="5" t="s">
        <v>144</v>
      </c>
      <c r="F746" s="5">
        <v>21.71</v>
      </c>
      <c r="G746" s="5">
        <v>0.67</v>
      </c>
      <c r="H746" s="5">
        <v>0</v>
      </c>
      <c r="I746" s="5">
        <v>77.62</v>
      </c>
      <c r="J746" s="5">
        <v>100</v>
      </c>
      <c r="K746" s="5">
        <v>21.71</v>
      </c>
      <c r="L746" s="5">
        <v>78.290000000000006</v>
      </c>
      <c r="M746" s="6">
        <v>77.84</v>
      </c>
    </row>
    <row r="747" spans="2:13" x14ac:dyDescent="0.25">
      <c r="B747" s="4"/>
      <c r="C747" s="5" t="s">
        <v>36</v>
      </c>
      <c r="D747" s="5">
        <v>5</v>
      </c>
      <c r="E747" s="5" t="s">
        <v>145</v>
      </c>
      <c r="F747" s="5">
        <v>22.01</v>
      </c>
      <c r="G747" s="5">
        <v>0.9</v>
      </c>
      <c r="H747" s="5">
        <v>0</v>
      </c>
      <c r="I747" s="5">
        <v>77.08</v>
      </c>
      <c r="J747" s="5">
        <v>100</v>
      </c>
      <c r="K747" s="5">
        <v>22.01</v>
      </c>
      <c r="L747" s="5">
        <v>77.989999999999995</v>
      </c>
      <c r="M747" s="6">
        <v>77.39</v>
      </c>
    </row>
    <row r="748" spans="2:13" x14ac:dyDescent="0.25">
      <c r="B748" s="4"/>
      <c r="C748" s="5" t="s">
        <v>43</v>
      </c>
      <c r="D748" s="5" t="s">
        <v>44</v>
      </c>
      <c r="E748" s="5"/>
      <c r="F748" s="5">
        <f>TTEST(F736:F741,F742:F747,2,2)</f>
        <v>6.9322905243204558E-2</v>
      </c>
      <c r="G748" s="5">
        <f>TTEST(G736:G741,G742:G747,2,2)</f>
        <v>0.6534606431687302</v>
      </c>
      <c r="H748" s="5" t="e">
        <f>TTEST(H736:H741,H742:H747,2,2)</f>
        <v>#DIV/0!</v>
      </c>
      <c r="I748" s="5">
        <f>TTEST(I736:I741,I742:I747,2,2)</f>
        <v>6.9545685247269631E-2</v>
      </c>
      <c r="J748" s="5" t="e">
        <f>TTEST(J736:J741,J742:J747,2,2)</f>
        <v>#DIV/0!</v>
      </c>
      <c r="K748" s="5">
        <f>TTEST(K736:K741,K742:K747,2,2)</f>
        <v>6.9322905243204558E-2</v>
      </c>
      <c r="L748" s="5">
        <f>TTEST(L736:L741,L742:L747,2,2)</f>
        <v>6.9322905243204558E-2</v>
      </c>
      <c r="M748" s="6">
        <f>TTEST(M736:M741,M742:M747,2,2)</f>
        <v>6.9597129872370378E-2</v>
      </c>
    </row>
    <row r="749" spans="2:13" x14ac:dyDescent="0.25">
      <c r="B749" s="4"/>
      <c r="C749" s="5" t="s">
        <v>45</v>
      </c>
      <c r="D749" s="5" t="s">
        <v>46</v>
      </c>
      <c r="E749" s="5" t="s">
        <v>47</v>
      </c>
      <c r="F749" s="5"/>
      <c r="G749" s="5"/>
      <c r="H749" s="5"/>
      <c r="I749" s="5"/>
      <c r="J749" s="5"/>
      <c r="K749" s="5"/>
      <c r="L749" s="5"/>
      <c r="M749" s="6"/>
    </row>
    <row r="750" spans="2:13" x14ac:dyDescent="0.25">
      <c r="B750" s="4"/>
      <c r="C750" s="5" t="s">
        <v>29</v>
      </c>
      <c r="D750" s="5">
        <v>81.150000000000006</v>
      </c>
      <c r="E750" s="5">
        <v>1.9850000000000001</v>
      </c>
      <c r="F750" s="5"/>
      <c r="G750" s="5"/>
      <c r="H750" s="5"/>
      <c r="I750" s="5"/>
      <c r="J750" s="5"/>
      <c r="K750" s="5"/>
      <c r="L750" s="5"/>
      <c r="M750" s="6"/>
    </row>
    <row r="751" spans="2:13" ht="15.75" thickBot="1" x14ac:dyDescent="0.3">
      <c r="B751" s="7"/>
      <c r="C751" s="8" t="s">
        <v>36</v>
      </c>
      <c r="D751" s="8">
        <v>77.989999999999995</v>
      </c>
      <c r="E751" s="8">
        <v>3.246</v>
      </c>
      <c r="F751" s="8"/>
      <c r="G751" s="8"/>
      <c r="H751" s="8"/>
      <c r="I751" s="8"/>
      <c r="J751" s="8"/>
      <c r="K751" s="8"/>
      <c r="L751" s="8"/>
      <c r="M751" s="9"/>
    </row>
    <row r="752" spans="2:13" ht="15.75" thickBot="1" x14ac:dyDescent="0.3"/>
    <row r="753" spans="2:13" x14ac:dyDescent="0.25">
      <c r="B753" s="10" t="s">
        <v>146</v>
      </c>
      <c r="C753" s="2" t="s">
        <v>1</v>
      </c>
      <c r="D753" s="2" t="s">
        <v>132</v>
      </c>
      <c r="E753" s="2"/>
      <c r="F753" s="2"/>
      <c r="G753" s="2"/>
      <c r="H753" s="2"/>
      <c r="I753" s="2"/>
      <c r="J753" s="2"/>
      <c r="K753" s="2"/>
      <c r="L753" s="2"/>
      <c r="M753" s="3"/>
    </row>
    <row r="754" spans="2:13" x14ac:dyDescent="0.25">
      <c r="B754" s="4" t="s">
        <v>133</v>
      </c>
      <c r="C754" s="5" t="s">
        <v>4</v>
      </c>
      <c r="D754" s="5">
        <v>2.944</v>
      </c>
      <c r="E754" s="5" t="s">
        <v>5</v>
      </c>
      <c r="F754" s="5"/>
      <c r="G754" s="5"/>
      <c r="H754" s="5"/>
      <c r="I754" s="5"/>
      <c r="J754" s="5"/>
      <c r="K754" s="5"/>
      <c r="L754" s="5"/>
      <c r="M754" s="6"/>
    </row>
    <row r="755" spans="2:13" x14ac:dyDescent="0.25">
      <c r="B755" s="4"/>
      <c r="C755" s="5" t="s">
        <v>6</v>
      </c>
      <c r="D755" s="5">
        <v>0.2</v>
      </c>
      <c r="E755" s="5" t="s">
        <v>5</v>
      </c>
      <c r="F755" s="5"/>
      <c r="G755" s="5"/>
      <c r="H755" s="5"/>
      <c r="I755" s="5"/>
      <c r="J755" s="5"/>
      <c r="K755" s="5"/>
      <c r="L755" s="5"/>
      <c r="M755" s="6"/>
    </row>
    <row r="756" spans="2:13" x14ac:dyDescent="0.25">
      <c r="B756" s="4"/>
      <c r="C756" s="5" t="s">
        <v>7</v>
      </c>
      <c r="D756" s="5">
        <v>20</v>
      </c>
      <c r="E756" s="5" t="s">
        <v>8</v>
      </c>
      <c r="F756" s="5"/>
      <c r="G756" s="5"/>
      <c r="H756" s="5"/>
      <c r="I756" s="5"/>
      <c r="J756" s="5"/>
      <c r="K756" s="5"/>
      <c r="L756" s="5"/>
      <c r="M756" s="6"/>
    </row>
    <row r="757" spans="2:13" x14ac:dyDescent="0.25">
      <c r="B757" s="4"/>
      <c r="C757" s="5" t="s">
        <v>9</v>
      </c>
      <c r="D757" s="5" t="s">
        <v>10</v>
      </c>
      <c r="E757" s="5" t="s">
        <v>11</v>
      </c>
      <c r="F757" s="5"/>
      <c r="G757" s="5"/>
      <c r="H757" s="5"/>
      <c r="I757" s="5"/>
      <c r="J757" s="5"/>
      <c r="K757" s="5"/>
      <c r="L757" s="5"/>
      <c r="M757" s="6"/>
    </row>
    <row r="758" spans="2:13" x14ac:dyDescent="0.25">
      <c r="B758" s="4"/>
      <c r="C758" s="5"/>
      <c r="D758" s="5"/>
      <c r="E758" s="5"/>
      <c r="F758" s="5" t="s">
        <v>12</v>
      </c>
      <c r="G758" s="5"/>
      <c r="H758" s="5"/>
      <c r="I758" s="5"/>
      <c r="J758" s="5"/>
      <c r="K758" s="5" t="s">
        <v>13</v>
      </c>
      <c r="L758" s="5"/>
      <c r="M758" s="6"/>
    </row>
    <row r="759" spans="2:13" x14ac:dyDescent="0.25">
      <c r="B759" s="4"/>
      <c r="C759" s="5"/>
      <c r="D759" s="5"/>
      <c r="E759" s="5"/>
      <c r="F759" s="5" t="s">
        <v>14</v>
      </c>
      <c r="G759" s="5" t="s">
        <v>15</v>
      </c>
      <c r="H759" s="5" t="s">
        <v>16</v>
      </c>
      <c r="I759" s="5" t="s">
        <v>17</v>
      </c>
      <c r="J759" s="5" t="s">
        <v>18</v>
      </c>
      <c r="K759" s="5" t="s">
        <v>19</v>
      </c>
      <c r="L759" s="5" t="s">
        <v>20</v>
      </c>
      <c r="M759" s="6" t="s">
        <v>21</v>
      </c>
    </row>
    <row r="760" spans="2:13" x14ac:dyDescent="0.25">
      <c r="B760" s="4"/>
      <c r="C760" s="5" t="s">
        <v>22</v>
      </c>
      <c r="D760" s="5" t="s">
        <v>23</v>
      </c>
      <c r="E760" s="5" t="s">
        <v>24</v>
      </c>
      <c r="F760" s="5">
        <v>89.024420000000006</v>
      </c>
      <c r="G760" s="5">
        <v>90.027770000000004</v>
      </c>
      <c r="H760" s="5">
        <v>91.031130000000005</v>
      </c>
      <c r="I760" s="5">
        <v>92.034480000000002</v>
      </c>
      <c r="J760" s="5" t="s">
        <v>25</v>
      </c>
      <c r="K760" s="5" t="s">
        <v>26</v>
      </c>
      <c r="L760" s="5" t="s">
        <v>27</v>
      </c>
      <c r="M760" s="6" t="s">
        <v>28</v>
      </c>
    </row>
    <row r="761" spans="2:13" x14ac:dyDescent="0.25">
      <c r="B761" s="4"/>
      <c r="C761" s="5" t="s">
        <v>29</v>
      </c>
      <c r="D761" s="5">
        <v>6</v>
      </c>
      <c r="E761" s="5" t="s">
        <v>134</v>
      </c>
      <c r="F761" s="5" t="s">
        <v>171</v>
      </c>
      <c r="G761" s="5">
        <v>0.65</v>
      </c>
      <c r="H761" s="5">
        <v>0</v>
      </c>
      <c r="I761" s="5">
        <v>82.96</v>
      </c>
      <c r="J761" s="5">
        <v>100</v>
      </c>
      <c r="K761" s="5">
        <v>16.399999999999999</v>
      </c>
      <c r="L761" s="5">
        <v>83.6</v>
      </c>
      <c r="M761" s="6">
        <v>83.17</v>
      </c>
    </row>
    <row r="762" spans="2:13" x14ac:dyDescent="0.25">
      <c r="B762" s="4"/>
      <c r="C762" s="5" t="s">
        <v>29</v>
      </c>
      <c r="D762" s="5">
        <v>6</v>
      </c>
      <c r="E762" s="5" t="s">
        <v>135</v>
      </c>
      <c r="F762" s="5">
        <v>21</v>
      </c>
      <c r="G762" s="5">
        <v>0.67</v>
      </c>
      <c r="H762" s="5">
        <v>0</v>
      </c>
      <c r="I762" s="5">
        <v>78.33</v>
      </c>
      <c r="J762" s="5">
        <v>100</v>
      </c>
      <c r="K762" s="5">
        <v>21</v>
      </c>
      <c r="L762" s="5">
        <v>79</v>
      </c>
      <c r="M762" s="6">
        <v>78.55</v>
      </c>
    </row>
    <row r="763" spans="2:13" x14ac:dyDescent="0.25">
      <c r="B763" s="4"/>
      <c r="C763" s="5" t="s">
        <v>29</v>
      </c>
      <c r="D763" s="5">
        <v>6</v>
      </c>
      <c r="E763" s="5" t="s">
        <v>136</v>
      </c>
      <c r="F763" s="5">
        <v>18.600000000000001</v>
      </c>
      <c r="G763" s="5">
        <v>0.46</v>
      </c>
      <c r="H763" s="5">
        <v>0</v>
      </c>
      <c r="I763" s="5">
        <v>80.930000000000007</v>
      </c>
      <c r="J763" s="5">
        <v>100</v>
      </c>
      <c r="K763" s="5">
        <v>18.600000000000001</v>
      </c>
      <c r="L763" s="5">
        <v>81.400000000000006</v>
      </c>
      <c r="M763" s="6">
        <v>81.09</v>
      </c>
    </row>
    <row r="764" spans="2:13" x14ac:dyDescent="0.25">
      <c r="B764" s="4"/>
      <c r="C764" s="5" t="s">
        <v>29</v>
      </c>
      <c r="D764" s="5">
        <v>6</v>
      </c>
      <c r="E764" s="5" t="s">
        <v>137</v>
      </c>
      <c r="F764" s="5">
        <v>17.46</v>
      </c>
      <c r="G764" s="5">
        <v>0.82</v>
      </c>
      <c r="H764" s="5">
        <v>0</v>
      </c>
      <c r="I764" s="5">
        <v>81.72</v>
      </c>
      <c r="J764" s="5">
        <v>100</v>
      </c>
      <c r="K764" s="5">
        <v>17.46</v>
      </c>
      <c r="L764" s="5">
        <v>82.54</v>
      </c>
      <c r="M764" s="6">
        <v>81.99</v>
      </c>
    </row>
    <row r="765" spans="2:13" x14ac:dyDescent="0.25">
      <c r="B765" s="4"/>
      <c r="C765" s="5" t="s">
        <v>29</v>
      </c>
      <c r="D765" s="5">
        <v>6</v>
      </c>
      <c r="E765" s="5" t="s">
        <v>138</v>
      </c>
      <c r="F765" s="5">
        <v>18.23</v>
      </c>
      <c r="G765" s="5">
        <v>0.54</v>
      </c>
      <c r="H765" s="5">
        <v>0</v>
      </c>
      <c r="I765" s="5">
        <v>81.23</v>
      </c>
      <c r="J765" s="5">
        <v>100</v>
      </c>
      <c r="K765" s="5">
        <v>18.23</v>
      </c>
      <c r="L765" s="5">
        <v>81.77</v>
      </c>
      <c r="M765" s="6">
        <v>81.41</v>
      </c>
    </row>
    <row r="766" spans="2:13" x14ac:dyDescent="0.25">
      <c r="B766" s="4"/>
      <c r="C766" s="5" t="s">
        <v>29</v>
      </c>
      <c r="D766" s="5">
        <v>6</v>
      </c>
      <c r="E766" s="5" t="s">
        <v>139</v>
      </c>
      <c r="F766" s="5">
        <v>21.43</v>
      </c>
      <c r="G766" s="5">
        <v>0.68</v>
      </c>
      <c r="H766" s="5">
        <v>0</v>
      </c>
      <c r="I766" s="5">
        <v>77.89</v>
      </c>
      <c r="J766" s="5">
        <v>100</v>
      </c>
      <c r="K766" s="5">
        <v>21.43</v>
      </c>
      <c r="L766" s="5">
        <v>78.569999999999993</v>
      </c>
      <c r="M766" s="6">
        <v>78.11</v>
      </c>
    </row>
    <row r="767" spans="2:13" x14ac:dyDescent="0.25">
      <c r="B767" s="4"/>
      <c r="C767" s="5" t="s">
        <v>36</v>
      </c>
      <c r="D767" s="5">
        <v>6</v>
      </c>
      <c r="E767" s="5" t="s">
        <v>140</v>
      </c>
      <c r="F767" s="5">
        <v>19.09</v>
      </c>
      <c r="G767" s="5">
        <v>0.39</v>
      </c>
      <c r="H767" s="5">
        <v>0</v>
      </c>
      <c r="I767" s="5">
        <v>80.52</v>
      </c>
      <c r="J767" s="5">
        <v>100</v>
      </c>
      <c r="K767" s="5">
        <v>19.09</v>
      </c>
      <c r="L767" s="5">
        <v>80.91</v>
      </c>
      <c r="M767" s="6">
        <v>80.650000000000006</v>
      </c>
    </row>
    <row r="768" spans="2:13" x14ac:dyDescent="0.25">
      <c r="B768" s="4"/>
      <c r="C768" s="5" t="s">
        <v>36</v>
      </c>
      <c r="D768" s="5">
        <v>6</v>
      </c>
      <c r="E768" s="5" t="s">
        <v>141</v>
      </c>
      <c r="F768" s="5">
        <v>27.78</v>
      </c>
      <c r="G768" s="5">
        <v>0.59</v>
      </c>
      <c r="H768" s="5">
        <v>0</v>
      </c>
      <c r="I768" s="5">
        <v>71.62</v>
      </c>
      <c r="J768" s="5">
        <v>100</v>
      </c>
      <c r="K768" s="5">
        <v>27.78</v>
      </c>
      <c r="L768" s="5">
        <v>72.22</v>
      </c>
      <c r="M768" s="6">
        <v>71.819999999999993</v>
      </c>
    </row>
    <row r="769" spans="2:15" x14ac:dyDescent="0.25">
      <c r="B769" s="4"/>
      <c r="C769" s="5" t="s">
        <v>36</v>
      </c>
      <c r="D769" s="5">
        <v>6</v>
      </c>
      <c r="E769" s="5" t="s">
        <v>142</v>
      </c>
      <c r="F769" s="5">
        <v>22.68</v>
      </c>
      <c r="G769" s="5">
        <v>1.02</v>
      </c>
      <c r="H769" s="5">
        <v>0</v>
      </c>
      <c r="I769" s="5">
        <v>76.3</v>
      </c>
      <c r="J769" s="5">
        <v>100</v>
      </c>
      <c r="K769" s="5">
        <v>22.68</v>
      </c>
      <c r="L769" s="5">
        <v>77.319999999999993</v>
      </c>
      <c r="M769" s="6">
        <v>76.64</v>
      </c>
    </row>
    <row r="770" spans="2:15" x14ac:dyDescent="0.25">
      <c r="B770" s="4"/>
      <c r="C770" s="5" t="s">
        <v>36</v>
      </c>
      <c r="D770" s="5">
        <v>6</v>
      </c>
      <c r="E770" s="5" t="s">
        <v>143</v>
      </c>
      <c r="F770" s="5">
        <v>18.8</v>
      </c>
      <c r="G770" s="5">
        <v>0.55000000000000004</v>
      </c>
      <c r="H770" s="5">
        <v>0</v>
      </c>
      <c r="I770" s="5">
        <v>80.66</v>
      </c>
      <c r="J770" s="5">
        <v>100</v>
      </c>
      <c r="K770" s="5">
        <v>18.8</v>
      </c>
      <c r="L770" s="5">
        <v>81.2</v>
      </c>
      <c r="M770" s="6">
        <v>80.84</v>
      </c>
    </row>
    <row r="771" spans="2:15" x14ac:dyDescent="0.25">
      <c r="B771" s="4"/>
      <c r="C771" s="5" t="s">
        <v>36</v>
      </c>
      <c r="D771" s="5">
        <v>6</v>
      </c>
      <c r="E771" s="5" t="s">
        <v>144</v>
      </c>
      <c r="F771" s="5">
        <v>21.71</v>
      </c>
      <c r="G771" s="5">
        <v>0.67</v>
      </c>
      <c r="H771" s="5">
        <v>0</v>
      </c>
      <c r="I771" s="5">
        <v>77.62</v>
      </c>
      <c r="J771" s="5">
        <v>100</v>
      </c>
      <c r="K771" s="5">
        <v>21.71</v>
      </c>
      <c r="L771" s="5">
        <v>78.290000000000006</v>
      </c>
      <c r="M771" s="6">
        <v>77.84</v>
      </c>
    </row>
    <row r="772" spans="2:15" x14ac:dyDescent="0.25">
      <c r="B772" s="4"/>
      <c r="C772" s="5" t="s">
        <v>36</v>
      </c>
      <c r="D772" s="5">
        <v>6</v>
      </c>
      <c r="E772" s="5" t="s">
        <v>145</v>
      </c>
      <c r="F772" s="5">
        <v>22.01</v>
      </c>
      <c r="G772" s="5">
        <v>0.9</v>
      </c>
      <c r="H772" s="5">
        <v>0</v>
      </c>
      <c r="I772" s="5">
        <v>77.08</v>
      </c>
      <c r="J772" s="5">
        <v>100</v>
      </c>
      <c r="K772" s="5">
        <v>22.01</v>
      </c>
      <c r="L772" s="5">
        <v>77.989999999999995</v>
      </c>
      <c r="M772" s="6">
        <v>77.39</v>
      </c>
    </row>
    <row r="773" spans="2:15" x14ac:dyDescent="0.25">
      <c r="B773" s="4"/>
      <c r="C773" s="5" t="s">
        <v>43</v>
      </c>
      <c r="D773" s="5" t="s">
        <v>44</v>
      </c>
      <c r="E773" s="5"/>
      <c r="F773" s="5">
        <f>TTEST(F761:F766,F767:F772,2,2)</f>
        <v>0.13583619894529578</v>
      </c>
      <c r="G773" s="5">
        <f>TTEST(G761:G766,G767:G772,2,2)</f>
        <v>0.6534606431687302</v>
      </c>
      <c r="H773" s="5" t="e">
        <f>TTEST(H761:H766,H767:H772,2,2)</f>
        <v>#DIV/0!</v>
      </c>
      <c r="I773" s="5">
        <f t="shared" ref="I773" si="236">TTEST(I761:I766,I767:I772,2,2)</f>
        <v>6.9545685247269631E-2</v>
      </c>
      <c r="J773" s="5" t="e">
        <f t="shared" ref="J773" si="237">TTEST(J761:J766,J767:J772,2,2)</f>
        <v>#DIV/0!</v>
      </c>
      <c r="K773" s="5">
        <f t="shared" ref="K773" si="238">TTEST(K761:K766,K767:K772,2,2)</f>
        <v>6.9322905243204558E-2</v>
      </c>
      <c r="L773" s="5">
        <f t="shared" ref="L773" si="239">TTEST(L761:L766,L767:L772,2,2)</f>
        <v>6.9322905243204558E-2</v>
      </c>
      <c r="M773" s="6">
        <f>TTEST(M761:M766,M767:M772,2,2)</f>
        <v>6.9597129872370378E-2</v>
      </c>
    </row>
    <row r="774" spans="2:15" x14ac:dyDescent="0.25">
      <c r="B774" s="4"/>
      <c r="C774" s="5" t="s">
        <v>45</v>
      </c>
      <c r="D774" s="5" t="s">
        <v>46</v>
      </c>
      <c r="E774" s="5" t="s">
        <v>47</v>
      </c>
      <c r="F774" s="5"/>
      <c r="G774" s="5"/>
      <c r="H774" s="5"/>
      <c r="I774" s="5"/>
      <c r="J774" s="5"/>
      <c r="K774" s="5"/>
      <c r="L774" s="5"/>
      <c r="M774" s="6"/>
    </row>
    <row r="775" spans="2:15" x14ac:dyDescent="0.25">
      <c r="B775" s="4"/>
      <c r="C775" s="5" t="s">
        <v>29</v>
      </c>
      <c r="D775" s="5">
        <v>81.150000000000006</v>
      </c>
      <c r="E775" s="5">
        <v>1.9850000000000001</v>
      </c>
      <c r="F775" s="5"/>
      <c r="G775" s="5"/>
      <c r="H775" s="5"/>
      <c r="I775" s="5"/>
      <c r="J775" s="5"/>
      <c r="K775" s="5"/>
      <c r="L775" s="5"/>
      <c r="M775" s="6"/>
    </row>
    <row r="776" spans="2:15" ht="15.75" thickBot="1" x14ac:dyDescent="0.3">
      <c r="B776" s="7"/>
      <c r="C776" s="8" t="s">
        <v>36</v>
      </c>
      <c r="D776" s="8">
        <v>77.989999999999995</v>
      </c>
      <c r="E776" s="8">
        <v>3.246</v>
      </c>
      <c r="F776" s="8"/>
      <c r="G776" s="8"/>
      <c r="H776" s="8"/>
      <c r="I776" s="8"/>
      <c r="J776" s="8"/>
      <c r="K776" s="8"/>
      <c r="L776" s="8"/>
      <c r="M776" s="9"/>
    </row>
    <row r="777" spans="2:15" ht="15.75" thickBot="1" x14ac:dyDescent="0.3"/>
    <row r="778" spans="2:15" x14ac:dyDescent="0.25">
      <c r="B778" s="10" t="s">
        <v>147</v>
      </c>
      <c r="C778" s="2" t="s">
        <v>1</v>
      </c>
      <c r="D778" s="2" t="s">
        <v>148</v>
      </c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3"/>
    </row>
    <row r="779" spans="2:15" x14ac:dyDescent="0.25">
      <c r="B779" s="4" t="s">
        <v>133</v>
      </c>
      <c r="C779" s="5" t="s">
        <v>4</v>
      </c>
      <c r="D779" s="5">
        <v>3.81</v>
      </c>
      <c r="E779" s="5" t="s">
        <v>5</v>
      </c>
      <c r="F779" s="5"/>
      <c r="G779" s="5"/>
      <c r="H779" s="5"/>
      <c r="I779" s="5"/>
      <c r="J779" s="5"/>
      <c r="K779" s="5"/>
      <c r="L779" s="5"/>
      <c r="M779" s="5"/>
      <c r="N779" s="5"/>
      <c r="O779" s="6"/>
    </row>
    <row r="780" spans="2:15" x14ac:dyDescent="0.25">
      <c r="B780" s="4"/>
      <c r="C780" s="5" t="s">
        <v>6</v>
      </c>
      <c r="D780" s="5">
        <v>0.2</v>
      </c>
      <c r="E780" s="5" t="s">
        <v>5</v>
      </c>
      <c r="F780" s="5"/>
      <c r="G780" s="5"/>
      <c r="H780" s="5"/>
      <c r="I780" s="5"/>
      <c r="J780" s="5"/>
      <c r="K780" s="5"/>
      <c r="L780" s="5"/>
      <c r="M780" s="5"/>
      <c r="N780" s="5"/>
      <c r="O780" s="6"/>
    </row>
    <row r="781" spans="2:15" x14ac:dyDescent="0.25">
      <c r="B781" s="4"/>
      <c r="C781" s="5" t="s">
        <v>7</v>
      </c>
      <c r="D781" s="5">
        <v>20</v>
      </c>
      <c r="E781" s="5" t="s">
        <v>8</v>
      </c>
      <c r="F781" s="5"/>
      <c r="G781" s="5"/>
      <c r="H781" s="5"/>
      <c r="I781" s="5"/>
      <c r="J781" s="5"/>
      <c r="K781" s="5"/>
      <c r="L781" s="5"/>
      <c r="M781" s="5"/>
      <c r="N781" s="5"/>
      <c r="O781" s="6"/>
    </row>
    <row r="782" spans="2:15" x14ac:dyDescent="0.25">
      <c r="B782" s="4"/>
      <c r="C782" s="5" t="s">
        <v>9</v>
      </c>
      <c r="D782" s="5" t="s">
        <v>10</v>
      </c>
      <c r="E782" s="5" t="s">
        <v>11</v>
      </c>
      <c r="F782" s="5"/>
      <c r="G782" s="5"/>
      <c r="H782" s="5"/>
      <c r="I782" s="5"/>
      <c r="J782" s="5"/>
      <c r="K782" s="5"/>
      <c r="L782" s="5"/>
      <c r="M782" s="5"/>
      <c r="N782" s="5"/>
      <c r="O782" s="6"/>
    </row>
    <row r="783" spans="2:15" x14ac:dyDescent="0.25">
      <c r="B783" s="4"/>
      <c r="C783" s="5"/>
      <c r="D783" s="5"/>
      <c r="E783" s="5"/>
      <c r="F783" s="5" t="s">
        <v>12</v>
      </c>
      <c r="G783" s="5"/>
      <c r="H783" s="5"/>
      <c r="I783" s="5"/>
      <c r="J783" s="5"/>
      <c r="K783" s="5"/>
      <c r="L783" s="5"/>
      <c r="M783" s="5" t="s">
        <v>13</v>
      </c>
      <c r="N783" s="5"/>
      <c r="O783" s="6"/>
    </row>
    <row r="784" spans="2:15" x14ac:dyDescent="0.25">
      <c r="B784" s="4"/>
      <c r="C784" s="5"/>
      <c r="D784" s="5"/>
      <c r="E784" s="5"/>
      <c r="F784" s="5" t="s">
        <v>14</v>
      </c>
      <c r="G784" s="5" t="s">
        <v>15</v>
      </c>
      <c r="H784" s="5" t="s">
        <v>16</v>
      </c>
      <c r="I784" s="5" t="s">
        <v>17</v>
      </c>
      <c r="J784" s="5" t="s">
        <v>50</v>
      </c>
      <c r="K784" s="5" t="s">
        <v>51</v>
      </c>
      <c r="L784" s="5" t="s">
        <v>18</v>
      </c>
      <c r="M784" s="5" t="s">
        <v>19</v>
      </c>
      <c r="N784" s="5" t="s">
        <v>20</v>
      </c>
      <c r="O784" s="6" t="s">
        <v>21</v>
      </c>
    </row>
    <row r="785" spans="2:15" x14ac:dyDescent="0.25">
      <c r="B785" s="4"/>
      <c r="C785" s="5" t="s">
        <v>22</v>
      </c>
      <c r="D785" s="5" t="s">
        <v>23</v>
      </c>
      <c r="E785" s="5" t="s">
        <v>24</v>
      </c>
      <c r="F785" s="5">
        <v>128.03532000000001</v>
      </c>
      <c r="G785" s="5">
        <v>129.03867</v>
      </c>
      <c r="H785" s="5">
        <v>130.04203000000001</v>
      </c>
      <c r="I785" s="5">
        <v>131.04537999999999</v>
      </c>
      <c r="J785" s="5">
        <v>132.04874000000001</v>
      </c>
      <c r="K785" s="5">
        <v>133.05208999999999</v>
      </c>
      <c r="L785" s="5" t="s">
        <v>25</v>
      </c>
      <c r="M785" s="5" t="s">
        <v>26</v>
      </c>
      <c r="N785" s="5" t="s">
        <v>27</v>
      </c>
      <c r="O785" s="6" t="s">
        <v>28</v>
      </c>
    </row>
    <row r="786" spans="2:15" x14ac:dyDescent="0.25">
      <c r="B786" s="4"/>
      <c r="C786" s="5" t="s">
        <v>29</v>
      </c>
      <c r="D786" s="5">
        <v>10</v>
      </c>
      <c r="E786" s="5" t="s">
        <v>134</v>
      </c>
      <c r="F786" s="5">
        <v>91.42</v>
      </c>
      <c r="G786" s="5">
        <v>0.77</v>
      </c>
      <c r="H786" s="5">
        <v>2.9</v>
      </c>
      <c r="I786" s="5">
        <v>1.61</v>
      </c>
      <c r="J786" s="5">
        <v>1.98</v>
      </c>
      <c r="K786" s="5">
        <v>1.32</v>
      </c>
      <c r="L786" s="5">
        <v>100</v>
      </c>
      <c r="M786" s="5">
        <v>91.42</v>
      </c>
      <c r="N786" s="5">
        <v>8.58</v>
      </c>
      <c r="O786" s="6">
        <v>5.19</v>
      </c>
    </row>
    <row r="787" spans="2:15" x14ac:dyDescent="0.25">
      <c r="B787" s="4"/>
      <c r="C787" s="5" t="s">
        <v>29</v>
      </c>
      <c r="D787" s="5">
        <v>10</v>
      </c>
      <c r="E787" s="5" t="s">
        <v>135</v>
      </c>
      <c r="F787" s="5">
        <v>92.32</v>
      </c>
      <c r="G787" s="5">
        <v>0.5</v>
      </c>
      <c r="H787" s="5">
        <v>3.11</v>
      </c>
      <c r="I787" s="5">
        <v>1.55</v>
      </c>
      <c r="J787" s="5">
        <v>1.53</v>
      </c>
      <c r="K787" s="5">
        <v>0.99</v>
      </c>
      <c r="L787" s="5">
        <v>100</v>
      </c>
      <c r="M787" s="5">
        <v>92.32</v>
      </c>
      <c r="N787" s="5">
        <v>7.68</v>
      </c>
      <c r="O787" s="6">
        <v>4.4800000000000004</v>
      </c>
    </row>
    <row r="788" spans="2:15" x14ac:dyDescent="0.25">
      <c r="B788" s="4"/>
      <c r="C788" s="5" t="s">
        <v>29</v>
      </c>
      <c r="D788" s="5">
        <v>10</v>
      </c>
      <c r="E788" s="5" t="s">
        <v>136</v>
      </c>
      <c r="F788" s="5">
        <v>91.35</v>
      </c>
      <c r="G788" s="5">
        <v>0.84</v>
      </c>
      <c r="H788" s="5">
        <v>3.26</v>
      </c>
      <c r="I788" s="5">
        <v>1.49</v>
      </c>
      <c r="J788" s="5">
        <v>2.09</v>
      </c>
      <c r="K788" s="5">
        <v>0.97</v>
      </c>
      <c r="L788" s="5">
        <v>100</v>
      </c>
      <c r="M788" s="5">
        <v>91.35</v>
      </c>
      <c r="N788" s="5">
        <v>8.65</v>
      </c>
      <c r="O788" s="6">
        <v>5.01</v>
      </c>
    </row>
    <row r="789" spans="2:15" x14ac:dyDescent="0.25">
      <c r="B789" s="4"/>
      <c r="C789" s="5" t="s">
        <v>29</v>
      </c>
      <c r="D789" s="5">
        <v>10</v>
      </c>
      <c r="E789" s="5" t="s">
        <v>137</v>
      </c>
      <c r="F789" s="5">
        <v>92.66</v>
      </c>
      <c r="G789" s="5">
        <v>0.56000000000000005</v>
      </c>
      <c r="H789" s="5">
        <v>2.86</v>
      </c>
      <c r="I789" s="5">
        <v>1.1599999999999999</v>
      </c>
      <c r="J789" s="5">
        <v>1.75</v>
      </c>
      <c r="K789" s="5">
        <v>1.01</v>
      </c>
      <c r="L789" s="5">
        <v>100</v>
      </c>
      <c r="M789" s="5">
        <v>92.66</v>
      </c>
      <c r="N789" s="5">
        <v>7.34</v>
      </c>
      <c r="O789" s="6">
        <v>4.3600000000000003</v>
      </c>
    </row>
    <row r="790" spans="2:15" x14ac:dyDescent="0.25">
      <c r="B790" s="4"/>
      <c r="C790" s="5" t="s">
        <v>29</v>
      </c>
      <c r="D790" s="5">
        <v>10</v>
      </c>
      <c r="E790" s="5" t="s">
        <v>138</v>
      </c>
      <c r="F790" s="5">
        <v>91.68</v>
      </c>
      <c r="G790" s="5">
        <v>0.68</v>
      </c>
      <c r="H790" s="5">
        <v>3.05</v>
      </c>
      <c r="I790" s="5">
        <v>1.47</v>
      </c>
      <c r="J790" s="5">
        <v>1.92</v>
      </c>
      <c r="K790" s="5">
        <v>1.2</v>
      </c>
      <c r="L790" s="5">
        <v>100</v>
      </c>
      <c r="M790" s="5">
        <v>91.68</v>
      </c>
      <c r="N790" s="5">
        <v>8.32</v>
      </c>
      <c r="O790" s="6">
        <v>4.97</v>
      </c>
    </row>
    <row r="791" spans="2:15" x14ac:dyDescent="0.25">
      <c r="B791" s="4"/>
      <c r="C791" s="5" t="s">
        <v>29</v>
      </c>
      <c r="D791" s="5">
        <v>10</v>
      </c>
      <c r="E791" s="5" t="s">
        <v>139</v>
      </c>
      <c r="F791" s="5">
        <v>91.31</v>
      </c>
      <c r="G791" s="5">
        <v>0.64</v>
      </c>
      <c r="H791" s="5">
        <v>3.48</v>
      </c>
      <c r="I791" s="5">
        <v>1.66</v>
      </c>
      <c r="J791" s="5">
        <v>1.87</v>
      </c>
      <c r="K791" s="5">
        <v>1.05</v>
      </c>
      <c r="L791" s="5">
        <v>100</v>
      </c>
      <c r="M791" s="5">
        <v>91.31</v>
      </c>
      <c r="N791" s="5">
        <v>8.69</v>
      </c>
      <c r="O791" s="6">
        <v>5.05</v>
      </c>
    </row>
    <row r="792" spans="2:15" x14ac:dyDescent="0.25">
      <c r="B792" s="4"/>
      <c r="C792" s="5" t="s">
        <v>36</v>
      </c>
      <c r="D792" s="5">
        <v>10</v>
      </c>
      <c r="E792" s="5" t="s">
        <v>140</v>
      </c>
      <c r="F792" s="5">
        <v>93.27</v>
      </c>
      <c r="G792" s="5">
        <v>0.39</v>
      </c>
      <c r="H792" s="5">
        <v>2.54</v>
      </c>
      <c r="I792" s="5">
        <v>0.95</v>
      </c>
      <c r="J792" s="5">
        <v>1.7</v>
      </c>
      <c r="K792" s="5">
        <v>1.1499999999999999</v>
      </c>
      <c r="L792" s="5">
        <v>100</v>
      </c>
      <c r="M792" s="5">
        <v>93.27</v>
      </c>
      <c r="N792" s="5">
        <v>6.73</v>
      </c>
      <c r="O792" s="6">
        <v>4.17</v>
      </c>
    </row>
    <row r="793" spans="2:15" x14ac:dyDescent="0.25">
      <c r="B793" s="4"/>
      <c r="C793" s="5" t="s">
        <v>36</v>
      </c>
      <c r="D793" s="5">
        <v>10</v>
      </c>
      <c r="E793" s="5" t="s">
        <v>141</v>
      </c>
      <c r="F793" s="5">
        <v>94.08</v>
      </c>
      <c r="G793" s="5">
        <v>0.6</v>
      </c>
      <c r="H793" s="5">
        <v>1.72</v>
      </c>
      <c r="I793" s="5">
        <v>1.32</v>
      </c>
      <c r="J793" s="5">
        <v>1.42</v>
      </c>
      <c r="K793" s="5">
        <v>0.87</v>
      </c>
      <c r="L793" s="5">
        <v>100</v>
      </c>
      <c r="M793" s="5">
        <v>94.08</v>
      </c>
      <c r="N793" s="5">
        <v>5.92</v>
      </c>
      <c r="O793" s="6">
        <v>3.6</v>
      </c>
    </row>
    <row r="794" spans="2:15" x14ac:dyDescent="0.25">
      <c r="B794" s="4"/>
      <c r="C794" s="5" t="s">
        <v>36</v>
      </c>
      <c r="D794" s="5">
        <v>10</v>
      </c>
      <c r="E794" s="5" t="s">
        <v>142</v>
      </c>
      <c r="F794" s="5">
        <v>92.75</v>
      </c>
      <c r="G794" s="5">
        <v>0.67</v>
      </c>
      <c r="H794" s="5">
        <v>2.6</v>
      </c>
      <c r="I794" s="5">
        <v>1.48</v>
      </c>
      <c r="J794" s="5">
        <v>1.41</v>
      </c>
      <c r="K794" s="5">
        <v>1.1000000000000001</v>
      </c>
      <c r="L794" s="5">
        <v>100</v>
      </c>
      <c r="M794" s="5">
        <v>92.75</v>
      </c>
      <c r="N794" s="5">
        <v>7.25</v>
      </c>
      <c r="O794" s="6">
        <v>4.28</v>
      </c>
    </row>
    <row r="795" spans="2:15" x14ac:dyDescent="0.25">
      <c r="B795" s="4"/>
      <c r="C795" s="5" t="s">
        <v>36</v>
      </c>
      <c r="D795" s="5">
        <v>10</v>
      </c>
      <c r="E795" s="5" t="s">
        <v>143</v>
      </c>
      <c r="F795" s="5">
        <v>94</v>
      </c>
      <c r="G795" s="5">
        <v>0.44</v>
      </c>
      <c r="H795" s="5">
        <v>2.2799999999999998</v>
      </c>
      <c r="I795" s="5">
        <v>1</v>
      </c>
      <c r="J795" s="5">
        <v>1.32</v>
      </c>
      <c r="K795" s="5">
        <v>0.97</v>
      </c>
      <c r="L795" s="5">
        <v>100</v>
      </c>
      <c r="M795" s="5">
        <v>94</v>
      </c>
      <c r="N795" s="5">
        <v>6</v>
      </c>
      <c r="O795" s="6">
        <v>3.62</v>
      </c>
    </row>
    <row r="796" spans="2:15" x14ac:dyDescent="0.25">
      <c r="B796" s="4"/>
      <c r="C796" s="5" t="s">
        <v>36</v>
      </c>
      <c r="D796" s="5">
        <v>10</v>
      </c>
      <c r="E796" s="5" t="s">
        <v>144</v>
      </c>
      <c r="F796" s="5">
        <v>92.74</v>
      </c>
      <c r="G796" s="5">
        <v>0.67</v>
      </c>
      <c r="H796" s="5">
        <v>2.4700000000000002</v>
      </c>
      <c r="I796" s="5">
        <v>1.31</v>
      </c>
      <c r="J796" s="5">
        <v>1.62</v>
      </c>
      <c r="K796" s="5">
        <v>1.19</v>
      </c>
      <c r="L796" s="5">
        <v>100</v>
      </c>
      <c r="M796" s="5">
        <v>92.74</v>
      </c>
      <c r="N796" s="5">
        <v>7.26</v>
      </c>
      <c r="O796" s="6">
        <v>4.4000000000000004</v>
      </c>
    </row>
    <row r="797" spans="2:15" x14ac:dyDescent="0.25">
      <c r="B797" s="4"/>
      <c r="C797" s="5" t="s">
        <v>36</v>
      </c>
      <c r="D797" s="5">
        <v>10</v>
      </c>
      <c r="E797" s="5" t="s">
        <v>145</v>
      </c>
      <c r="F797" s="5">
        <v>91.87</v>
      </c>
      <c r="G797" s="5">
        <v>0.56000000000000005</v>
      </c>
      <c r="H797" s="5">
        <v>2.96</v>
      </c>
      <c r="I797" s="5">
        <v>1.68</v>
      </c>
      <c r="J797" s="5">
        <v>1.93</v>
      </c>
      <c r="K797" s="5">
        <v>1.01</v>
      </c>
      <c r="L797" s="5">
        <v>100</v>
      </c>
      <c r="M797" s="5">
        <v>91.87</v>
      </c>
      <c r="N797" s="5">
        <v>8.1300000000000008</v>
      </c>
      <c r="O797" s="6">
        <v>4.8499999999999996</v>
      </c>
    </row>
    <row r="798" spans="2:15" x14ac:dyDescent="0.25">
      <c r="B798" s="4"/>
      <c r="C798" s="5" t="s">
        <v>43</v>
      </c>
      <c r="D798" s="5" t="s">
        <v>44</v>
      </c>
      <c r="E798" s="5"/>
      <c r="F798" s="5">
        <f>TTEST(F786:F791,F792:F797,2,2)</f>
        <v>9.510343016430365E-3</v>
      </c>
      <c r="G798" s="5">
        <f>TTEST(G786:G791,G792:G797,2,2)</f>
        <v>0.15048102210493572</v>
      </c>
      <c r="H798" s="5">
        <f>TTEST(H786:H791,H792:H797,2,2)</f>
        <v>5.4608252435199055E-3</v>
      </c>
      <c r="I798" s="5">
        <f t="shared" ref="I798" si="240">TTEST(I786:I791,I792:I797,2,2)</f>
        <v>0.16880848907225901</v>
      </c>
      <c r="J798" s="5">
        <f t="shared" ref="J798" si="241">TTEST(J786:J791,J792:J797,2,2)</f>
        <v>3.9682116058729781E-2</v>
      </c>
      <c r="K798" s="5">
        <f t="shared" ref="K798" si="242">TTEST(K786:K791,K792:K797,2,2)</f>
        <v>0.59194884083284283</v>
      </c>
      <c r="L798" s="5" t="e">
        <f t="shared" ref="L798" si="243">TTEST(L786:L791,L792:L797,2,2)</f>
        <v>#DIV/0!</v>
      </c>
      <c r="M798" s="5">
        <f>TTEST(M786:M791,M792:M797,2,2)</f>
        <v>9.510343016430365E-3</v>
      </c>
      <c r="N798" s="5">
        <f t="shared" ref="N798" si="244">TTEST(N786:N791,N792:N797,2,2)</f>
        <v>9.5103430164305367E-3</v>
      </c>
      <c r="O798" s="6">
        <f t="shared" ref="O798" si="245">TTEST(O786:O791,O792:O797,2,2)</f>
        <v>1.6466876950661211E-2</v>
      </c>
    </row>
    <row r="799" spans="2:15" x14ac:dyDescent="0.25">
      <c r="B799" s="4"/>
      <c r="C799" s="5" t="s">
        <v>45</v>
      </c>
      <c r="D799" s="5" t="s">
        <v>46</v>
      </c>
      <c r="E799" s="5" t="s">
        <v>47</v>
      </c>
      <c r="F799" s="5"/>
      <c r="G799" s="5"/>
      <c r="H799" s="5"/>
      <c r="I799" s="5"/>
      <c r="J799" s="5"/>
      <c r="K799" s="5"/>
      <c r="L799" s="5"/>
      <c r="M799" s="5"/>
      <c r="N799" s="5"/>
      <c r="O799" s="6"/>
    </row>
    <row r="800" spans="2:15" x14ac:dyDescent="0.25">
      <c r="B800" s="4"/>
      <c r="C800" s="5" t="s">
        <v>29</v>
      </c>
      <c r="D800" s="5">
        <v>8.2100000000000009</v>
      </c>
      <c r="E800" s="5">
        <v>0.56799999999999995</v>
      </c>
      <c r="F800" s="5"/>
      <c r="G800" s="5"/>
      <c r="H800" s="5"/>
      <c r="I800" s="5"/>
      <c r="J800" s="5"/>
      <c r="K800" s="5"/>
      <c r="L800" s="5"/>
      <c r="M800" s="5"/>
      <c r="N800" s="5"/>
      <c r="O800" s="6"/>
    </row>
    <row r="801" spans="2:16" ht="15.75" thickBot="1" x14ac:dyDescent="0.3">
      <c r="B801" s="7"/>
      <c r="C801" s="8" t="s">
        <v>36</v>
      </c>
      <c r="D801" s="8">
        <v>6.88</v>
      </c>
      <c r="E801" s="8">
        <v>0.84399999999999997</v>
      </c>
      <c r="F801" s="8"/>
      <c r="G801" s="8"/>
      <c r="H801" s="8"/>
      <c r="I801" s="8"/>
      <c r="J801" s="8"/>
      <c r="K801" s="8"/>
      <c r="L801" s="8"/>
      <c r="M801" s="8"/>
      <c r="N801" s="8"/>
      <c r="O801" s="9"/>
    </row>
    <row r="802" spans="2:16" ht="15.75" thickBot="1" x14ac:dyDescent="0.3"/>
    <row r="803" spans="2:16" x14ac:dyDescent="0.25">
      <c r="B803" s="10" t="s">
        <v>149</v>
      </c>
      <c r="C803" s="2" t="s">
        <v>1</v>
      </c>
      <c r="D803" s="2" t="s">
        <v>62</v>
      </c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3"/>
    </row>
    <row r="804" spans="2:16" x14ac:dyDescent="0.25">
      <c r="B804" s="4" t="s">
        <v>133</v>
      </c>
      <c r="C804" s="5" t="s">
        <v>4</v>
      </c>
      <c r="D804" s="5">
        <v>5</v>
      </c>
      <c r="E804" s="5" t="s">
        <v>5</v>
      </c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</row>
    <row r="805" spans="2:16" x14ac:dyDescent="0.25">
      <c r="B805" s="4"/>
      <c r="C805" s="5" t="s">
        <v>6</v>
      </c>
      <c r="D805" s="5">
        <v>0.2</v>
      </c>
      <c r="E805" s="5" t="s">
        <v>5</v>
      </c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</row>
    <row r="806" spans="2:16" x14ac:dyDescent="0.25">
      <c r="B806" s="4"/>
      <c r="C806" s="5" t="s">
        <v>7</v>
      </c>
      <c r="D806" s="5">
        <v>20</v>
      </c>
      <c r="E806" s="5" t="s">
        <v>8</v>
      </c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</row>
    <row r="807" spans="2:16" x14ac:dyDescent="0.25">
      <c r="B807" s="4"/>
      <c r="C807" s="5" t="s">
        <v>9</v>
      </c>
      <c r="D807" s="5" t="s">
        <v>10</v>
      </c>
      <c r="E807" s="5" t="s">
        <v>11</v>
      </c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</row>
    <row r="808" spans="2:16" x14ac:dyDescent="0.25">
      <c r="B808" s="4"/>
      <c r="C808" s="5"/>
      <c r="D808" s="5"/>
      <c r="E808" s="5"/>
      <c r="F808" s="5" t="s">
        <v>12</v>
      </c>
      <c r="G808" s="5"/>
      <c r="H808" s="5"/>
      <c r="I808" s="5"/>
      <c r="J808" s="5"/>
      <c r="K808" s="5"/>
      <c r="L808" s="5"/>
      <c r="M808" s="5"/>
      <c r="N808" s="5" t="s">
        <v>13</v>
      </c>
      <c r="O808" s="5"/>
      <c r="P808" s="6"/>
    </row>
    <row r="809" spans="2:16" x14ac:dyDescent="0.25">
      <c r="B809" s="4"/>
      <c r="C809" s="5"/>
      <c r="D809" s="5"/>
      <c r="E809" s="5"/>
      <c r="F809" s="5" t="s">
        <v>14</v>
      </c>
      <c r="G809" s="5" t="s">
        <v>15</v>
      </c>
      <c r="H809" s="5" t="s">
        <v>16</v>
      </c>
      <c r="I809" s="5" t="s">
        <v>17</v>
      </c>
      <c r="J809" s="5" t="s">
        <v>50</v>
      </c>
      <c r="K809" s="5" t="s">
        <v>51</v>
      </c>
      <c r="L809" s="5" t="s">
        <v>56</v>
      </c>
      <c r="M809" s="5" t="s">
        <v>18</v>
      </c>
      <c r="N809" s="5" t="s">
        <v>19</v>
      </c>
      <c r="O809" s="5" t="s">
        <v>20</v>
      </c>
      <c r="P809" s="6" t="s">
        <v>21</v>
      </c>
    </row>
    <row r="810" spans="2:16" x14ac:dyDescent="0.25">
      <c r="B810" s="4"/>
      <c r="C810" s="5" t="s">
        <v>22</v>
      </c>
      <c r="D810" s="5" t="s">
        <v>23</v>
      </c>
      <c r="E810" s="5" t="s">
        <v>24</v>
      </c>
      <c r="F810" s="5">
        <v>195.05103</v>
      </c>
      <c r="G810" s="5">
        <v>196.05438000000001</v>
      </c>
      <c r="H810" s="5">
        <v>197.05774</v>
      </c>
      <c r="I810" s="5">
        <v>198.06109000000001</v>
      </c>
      <c r="J810" s="5">
        <v>199.06444999999999</v>
      </c>
      <c r="K810" s="5">
        <v>200.06780000000001</v>
      </c>
      <c r="L810" s="5">
        <v>201.07115999999999</v>
      </c>
      <c r="M810" s="5" t="s">
        <v>25</v>
      </c>
      <c r="N810" s="5" t="s">
        <v>26</v>
      </c>
      <c r="O810" s="5" t="s">
        <v>27</v>
      </c>
      <c r="P810" s="6" t="s">
        <v>28</v>
      </c>
    </row>
    <row r="811" spans="2:16" x14ac:dyDescent="0.25">
      <c r="B811" s="4"/>
      <c r="C811" s="5" t="s">
        <v>29</v>
      </c>
      <c r="D811" s="5">
        <v>14</v>
      </c>
      <c r="E811" s="5" t="s">
        <v>134</v>
      </c>
      <c r="F811" s="5">
        <v>79.22</v>
      </c>
      <c r="G811" s="5">
        <v>0.18</v>
      </c>
      <c r="H811" s="5">
        <v>0.77</v>
      </c>
      <c r="I811" s="5">
        <v>0.31</v>
      </c>
      <c r="J811" s="5">
        <v>1.06</v>
      </c>
      <c r="K811" s="5">
        <v>0.02</v>
      </c>
      <c r="L811" s="5">
        <v>18.440000000000001</v>
      </c>
      <c r="M811" s="5">
        <v>100</v>
      </c>
      <c r="N811" s="5">
        <v>79.22</v>
      </c>
      <c r="O811" s="5">
        <v>20.78</v>
      </c>
      <c r="P811" s="6">
        <v>19.61</v>
      </c>
    </row>
    <row r="812" spans="2:16" x14ac:dyDescent="0.25">
      <c r="B812" s="4"/>
      <c r="C812" s="5" t="s">
        <v>29</v>
      </c>
      <c r="D812" s="5">
        <v>14</v>
      </c>
      <c r="E812" s="5" t="s">
        <v>135</v>
      </c>
      <c r="F812" s="5">
        <v>78.989999999999995</v>
      </c>
      <c r="G812" s="5">
        <v>0.04</v>
      </c>
      <c r="H812" s="5">
        <v>0.72</v>
      </c>
      <c r="I812" s="5">
        <v>0.47</v>
      </c>
      <c r="J812" s="5">
        <v>0</v>
      </c>
      <c r="K812" s="5">
        <v>0</v>
      </c>
      <c r="L812" s="5">
        <v>19.79</v>
      </c>
      <c r="M812" s="5">
        <v>100</v>
      </c>
      <c r="N812" s="5">
        <v>78.989999999999995</v>
      </c>
      <c r="O812" s="5">
        <v>21.01</v>
      </c>
      <c r="P812" s="6">
        <v>20.27</v>
      </c>
    </row>
    <row r="813" spans="2:16" x14ac:dyDescent="0.25">
      <c r="B813" s="4"/>
      <c r="C813" s="5" t="s">
        <v>29</v>
      </c>
      <c r="D813" s="5">
        <v>14</v>
      </c>
      <c r="E813" s="5" t="s">
        <v>136</v>
      </c>
      <c r="F813" s="5">
        <v>77.06</v>
      </c>
      <c r="G813" s="5">
        <v>0.82</v>
      </c>
      <c r="H813" s="5">
        <v>0.84</v>
      </c>
      <c r="I813" s="5">
        <v>0.7</v>
      </c>
      <c r="J813" s="5">
        <v>0.39</v>
      </c>
      <c r="K813" s="5">
        <v>0</v>
      </c>
      <c r="L813" s="5">
        <v>20.18</v>
      </c>
      <c r="M813" s="5">
        <v>100</v>
      </c>
      <c r="N813" s="5">
        <v>77.06</v>
      </c>
      <c r="O813" s="5">
        <v>22.94</v>
      </c>
      <c r="P813" s="6">
        <v>21.21</v>
      </c>
    </row>
    <row r="814" spans="2:16" x14ac:dyDescent="0.25">
      <c r="B814" s="4"/>
      <c r="C814" s="5" t="s">
        <v>29</v>
      </c>
      <c r="D814" s="5">
        <v>14</v>
      </c>
      <c r="E814" s="5" t="s">
        <v>137</v>
      </c>
      <c r="F814" s="5">
        <v>79.52</v>
      </c>
      <c r="G814" s="5">
        <v>0.41</v>
      </c>
      <c r="H814" s="5">
        <v>0.43</v>
      </c>
      <c r="I814" s="5">
        <v>0</v>
      </c>
      <c r="J814" s="5">
        <v>0</v>
      </c>
      <c r="K814" s="5">
        <v>0.42</v>
      </c>
      <c r="L814" s="5">
        <v>19.22</v>
      </c>
      <c r="M814" s="5">
        <v>100</v>
      </c>
      <c r="N814" s="5">
        <v>79.52</v>
      </c>
      <c r="O814" s="5">
        <v>20.48</v>
      </c>
      <c r="P814" s="6">
        <v>19.78</v>
      </c>
    </row>
    <row r="815" spans="2:16" x14ac:dyDescent="0.25">
      <c r="B815" s="4"/>
      <c r="C815" s="5" t="s">
        <v>29</v>
      </c>
      <c r="D815" s="5">
        <v>14</v>
      </c>
      <c r="E815" s="5" t="s">
        <v>138</v>
      </c>
      <c r="F815" s="5">
        <v>76.599999999999994</v>
      </c>
      <c r="G815" s="5">
        <v>0.4</v>
      </c>
      <c r="H815" s="5">
        <v>0.72</v>
      </c>
      <c r="I815" s="5">
        <v>0</v>
      </c>
      <c r="J815" s="5">
        <v>1.53</v>
      </c>
      <c r="K815" s="5">
        <v>0</v>
      </c>
      <c r="L815" s="5">
        <v>20.74</v>
      </c>
      <c r="M815" s="5">
        <v>100</v>
      </c>
      <c r="N815" s="5">
        <v>76.599999999999994</v>
      </c>
      <c r="O815" s="5">
        <v>23.4</v>
      </c>
      <c r="P815" s="6">
        <v>22.07</v>
      </c>
    </row>
    <row r="816" spans="2:16" x14ac:dyDescent="0.25">
      <c r="B816" s="4"/>
      <c r="C816" s="5" t="s">
        <v>29</v>
      </c>
      <c r="D816" s="5">
        <v>14</v>
      </c>
      <c r="E816" s="5" t="s">
        <v>139</v>
      </c>
      <c r="F816" s="5">
        <v>77.900000000000006</v>
      </c>
      <c r="G816" s="5">
        <v>0.41</v>
      </c>
      <c r="H816" s="5">
        <v>0.86</v>
      </c>
      <c r="I816" s="5">
        <v>0.55000000000000004</v>
      </c>
      <c r="J816" s="5">
        <v>0</v>
      </c>
      <c r="K816" s="5">
        <v>0</v>
      </c>
      <c r="L816" s="5">
        <v>20.28</v>
      </c>
      <c r="M816" s="5">
        <v>100</v>
      </c>
      <c r="N816" s="5">
        <v>100</v>
      </c>
      <c r="O816" s="5">
        <v>0</v>
      </c>
      <c r="P816" s="6">
        <v>0</v>
      </c>
    </row>
    <row r="817" spans="2:16" x14ac:dyDescent="0.25">
      <c r="B817" s="4"/>
      <c r="C817" s="5" t="s">
        <v>36</v>
      </c>
      <c r="D817" s="5">
        <v>14</v>
      </c>
      <c r="E817" s="5" t="s">
        <v>140</v>
      </c>
      <c r="F817" s="5">
        <v>78.64</v>
      </c>
      <c r="G817" s="5">
        <v>1.44</v>
      </c>
      <c r="H817" s="5">
        <v>0.74</v>
      </c>
      <c r="I817" s="5">
        <v>0</v>
      </c>
      <c r="J817" s="5">
        <v>0</v>
      </c>
      <c r="K817" s="5">
        <v>0.12</v>
      </c>
      <c r="L817" s="5">
        <v>19.07</v>
      </c>
      <c r="M817" s="5">
        <v>100</v>
      </c>
      <c r="N817" s="5">
        <v>78.64</v>
      </c>
      <c r="O817" s="5">
        <v>21.36</v>
      </c>
      <c r="P817" s="6">
        <v>19.649999999999999</v>
      </c>
    </row>
    <row r="818" spans="2:16" x14ac:dyDescent="0.25">
      <c r="B818" s="4"/>
      <c r="C818" s="5" t="s">
        <v>36</v>
      </c>
      <c r="D818" s="5">
        <v>14</v>
      </c>
      <c r="E818" s="5" t="s">
        <v>141</v>
      </c>
      <c r="F818" s="5">
        <v>73.97</v>
      </c>
      <c r="G818" s="5">
        <v>1.02</v>
      </c>
      <c r="H818" s="5">
        <v>1.18</v>
      </c>
      <c r="I818" s="5">
        <v>0</v>
      </c>
      <c r="J818" s="5">
        <v>0.82</v>
      </c>
      <c r="K818" s="5">
        <v>0</v>
      </c>
      <c r="L818" s="5">
        <v>23.01</v>
      </c>
      <c r="M818" s="5">
        <v>100</v>
      </c>
      <c r="N818" s="5">
        <v>73.97</v>
      </c>
      <c r="O818" s="5">
        <v>26.03</v>
      </c>
      <c r="P818" s="6">
        <v>24.12</v>
      </c>
    </row>
    <row r="819" spans="2:16" x14ac:dyDescent="0.25">
      <c r="B819" s="4"/>
      <c r="C819" s="5" t="s">
        <v>36</v>
      </c>
      <c r="D819" s="5">
        <v>14</v>
      </c>
      <c r="E819" s="5" t="s">
        <v>142</v>
      </c>
      <c r="F819" s="5">
        <v>78.290000000000006</v>
      </c>
      <c r="G819" s="5">
        <v>0.6</v>
      </c>
      <c r="H819" s="5">
        <v>1.26</v>
      </c>
      <c r="I819" s="5">
        <v>0</v>
      </c>
      <c r="J819" s="5">
        <v>0</v>
      </c>
      <c r="K819" s="5">
        <v>0</v>
      </c>
      <c r="L819" s="5">
        <v>19.86</v>
      </c>
      <c r="M819" s="5">
        <v>100</v>
      </c>
      <c r="N819" s="5">
        <v>78.290000000000006</v>
      </c>
      <c r="O819" s="5">
        <v>21.71</v>
      </c>
      <c r="P819" s="6">
        <v>20.38</v>
      </c>
    </row>
    <row r="820" spans="2:16" x14ac:dyDescent="0.25">
      <c r="B820" s="4"/>
      <c r="C820" s="5" t="s">
        <v>36</v>
      </c>
      <c r="D820" s="5">
        <v>14</v>
      </c>
      <c r="E820" s="5" t="s">
        <v>143</v>
      </c>
      <c r="F820" s="5">
        <v>77.58</v>
      </c>
      <c r="G820" s="5">
        <v>0.79</v>
      </c>
      <c r="H820" s="5">
        <v>0.15</v>
      </c>
      <c r="I820" s="5">
        <v>0.49</v>
      </c>
      <c r="J820" s="5">
        <v>0</v>
      </c>
      <c r="K820" s="5">
        <v>0.18</v>
      </c>
      <c r="L820" s="5">
        <v>20.82</v>
      </c>
      <c r="M820" s="5">
        <v>100</v>
      </c>
      <c r="N820" s="5">
        <v>77.58</v>
      </c>
      <c r="O820" s="5">
        <v>22.42</v>
      </c>
      <c r="P820" s="6">
        <v>21.39</v>
      </c>
    </row>
    <row r="821" spans="2:16" x14ac:dyDescent="0.25">
      <c r="B821" s="4"/>
      <c r="C821" s="5" t="s">
        <v>36</v>
      </c>
      <c r="D821" s="5">
        <v>14</v>
      </c>
      <c r="E821" s="5" t="s">
        <v>144</v>
      </c>
      <c r="F821" s="5">
        <v>78.25</v>
      </c>
      <c r="G821" s="5">
        <v>1.08</v>
      </c>
      <c r="H821" s="5">
        <v>0.75</v>
      </c>
      <c r="I821" s="5">
        <v>0.48</v>
      </c>
      <c r="J821" s="5">
        <v>0</v>
      </c>
      <c r="K821" s="5">
        <v>7.0000000000000007E-2</v>
      </c>
      <c r="L821" s="5">
        <v>19.36</v>
      </c>
      <c r="M821" s="5">
        <v>100</v>
      </c>
      <c r="N821" s="5">
        <v>78.25</v>
      </c>
      <c r="O821" s="5">
        <v>21.75</v>
      </c>
      <c r="P821" s="6">
        <v>20.100000000000001</v>
      </c>
    </row>
    <row r="822" spans="2:16" x14ac:dyDescent="0.25">
      <c r="B822" s="4"/>
      <c r="C822" s="5" t="s">
        <v>36</v>
      </c>
      <c r="D822" s="5">
        <v>14</v>
      </c>
      <c r="E822" s="5" t="s">
        <v>145</v>
      </c>
      <c r="F822" s="5">
        <v>75.83</v>
      </c>
      <c r="G822" s="5">
        <v>1.1200000000000001</v>
      </c>
      <c r="H822" s="5">
        <v>0.86</v>
      </c>
      <c r="I822" s="5">
        <v>0</v>
      </c>
      <c r="J822" s="5">
        <v>0</v>
      </c>
      <c r="K822" s="5">
        <v>0.4</v>
      </c>
      <c r="L822" s="5">
        <v>21.78</v>
      </c>
      <c r="M822" s="5">
        <v>100</v>
      </c>
      <c r="N822" s="5">
        <v>75.83</v>
      </c>
      <c r="O822" s="5">
        <v>24.17</v>
      </c>
      <c r="P822" s="6">
        <v>22.59</v>
      </c>
    </row>
    <row r="823" spans="2:16" x14ac:dyDescent="0.25">
      <c r="B823" s="4"/>
      <c r="C823" s="5" t="s">
        <v>43</v>
      </c>
      <c r="D823" s="5" t="s">
        <v>44</v>
      </c>
      <c r="E823" s="5"/>
      <c r="F823" s="5">
        <f>TTEST(F811:F816,F817:F822,2,2)</f>
        <v>0.23929877470082123</v>
      </c>
      <c r="G823" s="5">
        <f>TTEST(G811:G816,G817:G822,2,2)</f>
        <v>2.7602751849895089E-3</v>
      </c>
      <c r="H823" s="5">
        <f>TTEST(H811:H816,H817:H822,2,2)</f>
        <v>0.57760454304894582</v>
      </c>
      <c r="I823" s="5">
        <f t="shared" ref="I823" si="246">TTEST(I811:I816,I817:I822,2,2)</f>
        <v>0.28580336531846096</v>
      </c>
      <c r="J823" s="5">
        <f t="shared" ref="J823" si="247">TTEST(J811:J816,J817:J822,2,2)</f>
        <v>0.25753762533746521</v>
      </c>
      <c r="K823" s="5">
        <f t="shared" ref="K823" si="248">TTEST(K811:K816,K817:K822,2,2)</f>
        <v>0.56586601219438837</v>
      </c>
      <c r="L823" s="5">
        <f t="shared" ref="L823" si="249">TTEST(L811:L816,L817:L822,2,2)</f>
        <v>0.24566651480154311</v>
      </c>
      <c r="M823" s="5" t="e">
        <f>TTEST(M811:M816,M817:M822,2,2)</f>
        <v>#DIV/0!</v>
      </c>
      <c r="N823" s="5">
        <f t="shared" ref="N823" si="250">TTEST(N811:N816,N817:N822,2,2)</f>
        <v>0.22658180919341925</v>
      </c>
      <c r="O823" s="5">
        <f t="shared" ref="O823" si="251">TTEST(O811:O816,O817:O822,2,2)</f>
        <v>0.22658180919341867</v>
      </c>
      <c r="P823" s="6">
        <f>TTEST(P811:P816,P817:P822,2,2)</f>
        <v>0.25899044844541602</v>
      </c>
    </row>
    <row r="824" spans="2:16" x14ac:dyDescent="0.25">
      <c r="B824" s="4"/>
      <c r="C824" s="5" t="s">
        <v>45</v>
      </c>
      <c r="D824" s="5" t="s">
        <v>46</v>
      </c>
      <c r="E824" s="5" t="s">
        <v>47</v>
      </c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</row>
    <row r="825" spans="2:16" x14ac:dyDescent="0.25">
      <c r="B825" s="4"/>
      <c r="C825" s="5" t="s">
        <v>29</v>
      </c>
      <c r="D825" s="5">
        <v>21.78</v>
      </c>
      <c r="E825" s="5">
        <v>1.212</v>
      </c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</row>
    <row r="826" spans="2:16" ht="15.75" thickBot="1" x14ac:dyDescent="0.3">
      <c r="B826" s="7"/>
      <c r="C826" s="8" t="s">
        <v>36</v>
      </c>
      <c r="D826" s="8">
        <v>22.91</v>
      </c>
      <c r="E826" s="8">
        <v>1.829</v>
      </c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9"/>
    </row>
    <row r="827" spans="2:16" ht="15.75" thickBot="1" x14ac:dyDescent="0.3"/>
    <row r="828" spans="2:16" x14ac:dyDescent="0.25">
      <c r="B828" s="10" t="s">
        <v>150</v>
      </c>
      <c r="C828" s="2" t="s">
        <v>1</v>
      </c>
      <c r="D828" s="2" t="s">
        <v>151</v>
      </c>
      <c r="E828" s="2"/>
      <c r="F828" s="2"/>
      <c r="G828" s="2"/>
      <c r="H828" s="2"/>
      <c r="I828" s="2"/>
      <c r="J828" s="2"/>
      <c r="K828" s="2"/>
      <c r="L828" s="3"/>
    </row>
    <row r="829" spans="2:16" x14ac:dyDescent="0.25">
      <c r="B829" s="4" t="s">
        <v>133</v>
      </c>
      <c r="C829" s="5" t="s">
        <v>4</v>
      </c>
      <c r="D829" s="5">
        <v>5.157</v>
      </c>
      <c r="E829" s="5" t="s">
        <v>5</v>
      </c>
      <c r="F829" s="5"/>
      <c r="G829" s="5"/>
      <c r="H829" s="5"/>
      <c r="I829" s="5"/>
      <c r="J829" s="5"/>
      <c r="K829" s="5"/>
      <c r="L829" s="6"/>
    </row>
    <row r="830" spans="2:16" x14ac:dyDescent="0.25">
      <c r="B830" s="4"/>
      <c r="C830" s="5" t="s">
        <v>6</v>
      </c>
      <c r="D830" s="5">
        <v>0.2</v>
      </c>
      <c r="E830" s="5" t="s">
        <v>5</v>
      </c>
      <c r="F830" s="5"/>
      <c r="G830" s="5"/>
      <c r="H830" s="5"/>
      <c r="I830" s="5"/>
      <c r="J830" s="5"/>
      <c r="K830" s="5"/>
      <c r="L830" s="6"/>
    </row>
    <row r="831" spans="2:16" x14ac:dyDescent="0.25">
      <c r="B831" s="4"/>
      <c r="C831" s="5" t="s">
        <v>7</v>
      </c>
      <c r="D831" s="5">
        <v>20</v>
      </c>
      <c r="E831" s="5" t="s">
        <v>8</v>
      </c>
      <c r="F831" s="5"/>
      <c r="G831" s="5"/>
      <c r="H831" s="5"/>
      <c r="I831" s="5"/>
      <c r="J831" s="5"/>
      <c r="K831" s="5"/>
      <c r="L831" s="6"/>
    </row>
    <row r="832" spans="2:16" x14ac:dyDescent="0.25">
      <c r="B832" s="4"/>
      <c r="C832" s="5" t="s">
        <v>9</v>
      </c>
      <c r="D832" s="5" t="s">
        <v>10</v>
      </c>
      <c r="E832" s="5" t="s">
        <v>11</v>
      </c>
      <c r="F832" s="5"/>
      <c r="G832" s="5"/>
      <c r="H832" s="5"/>
      <c r="I832" s="5"/>
      <c r="J832" s="5"/>
      <c r="K832" s="5"/>
      <c r="L832" s="6"/>
    </row>
    <row r="833" spans="2:12" x14ac:dyDescent="0.25">
      <c r="B833" s="4"/>
      <c r="C833" s="5"/>
      <c r="D833" s="5"/>
      <c r="E833" s="5"/>
      <c r="F833" s="5" t="s">
        <v>12</v>
      </c>
      <c r="G833" s="5"/>
      <c r="H833" s="5"/>
      <c r="I833" s="5"/>
      <c r="J833" s="5" t="s">
        <v>13</v>
      </c>
      <c r="K833" s="5"/>
      <c r="L833" s="6"/>
    </row>
    <row r="834" spans="2:12" x14ac:dyDescent="0.25">
      <c r="B834" s="4"/>
      <c r="C834" s="5"/>
      <c r="D834" s="5"/>
      <c r="E834" s="5"/>
      <c r="F834" s="5" t="s">
        <v>14</v>
      </c>
      <c r="G834" s="5" t="s">
        <v>15</v>
      </c>
      <c r="H834" s="5" t="s">
        <v>16</v>
      </c>
      <c r="I834" s="5" t="s">
        <v>18</v>
      </c>
      <c r="J834" s="5" t="s">
        <v>19</v>
      </c>
      <c r="K834" s="5" t="s">
        <v>20</v>
      </c>
      <c r="L834" s="6" t="s">
        <v>21</v>
      </c>
    </row>
    <row r="835" spans="2:12" x14ac:dyDescent="0.25">
      <c r="B835" s="4"/>
      <c r="C835" s="5" t="s">
        <v>22</v>
      </c>
      <c r="D835" s="5" t="s">
        <v>23</v>
      </c>
      <c r="E835" s="5" t="s">
        <v>24</v>
      </c>
      <c r="F835" s="5">
        <v>74.024749999999997</v>
      </c>
      <c r="G835" s="5">
        <v>75.028109999999998</v>
      </c>
      <c r="H835" s="5">
        <v>76.031459999999996</v>
      </c>
      <c r="I835" s="5" t="s">
        <v>25</v>
      </c>
      <c r="J835" s="5" t="s">
        <v>26</v>
      </c>
      <c r="K835" s="5" t="s">
        <v>27</v>
      </c>
      <c r="L835" s="6" t="s">
        <v>28</v>
      </c>
    </row>
    <row r="836" spans="2:12" x14ac:dyDescent="0.25">
      <c r="B836" s="4"/>
      <c r="C836" s="5" t="s">
        <v>29</v>
      </c>
      <c r="D836" s="5">
        <v>16</v>
      </c>
      <c r="E836" s="5" t="s">
        <v>134</v>
      </c>
      <c r="F836" s="5">
        <v>82.25</v>
      </c>
      <c r="G836" s="5">
        <v>0.81</v>
      </c>
      <c r="H836" s="5">
        <v>16.940000000000001</v>
      </c>
      <c r="I836" s="5">
        <v>100</v>
      </c>
      <c r="J836" s="5">
        <v>82.25</v>
      </c>
      <c r="K836" s="5">
        <v>17.75</v>
      </c>
      <c r="L836" s="6">
        <v>17.350000000000001</v>
      </c>
    </row>
    <row r="837" spans="2:12" x14ac:dyDescent="0.25">
      <c r="B837" s="4"/>
      <c r="C837" s="5" t="s">
        <v>29</v>
      </c>
      <c r="D837" s="5">
        <v>16</v>
      </c>
      <c r="E837" s="5" t="s">
        <v>135</v>
      </c>
      <c r="F837" s="5">
        <v>83.66</v>
      </c>
      <c r="G837" s="5">
        <v>3.31</v>
      </c>
      <c r="H837" s="5">
        <v>13.03</v>
      </c>
      <c r="I837" s="5">
        <v>100</v>
      </c>
      <c r="J837" s="5">
        <v>83.66</v>
      </c>
      <c r="K837" s="5">
        <v>16.34</v>
      </c>
      <c r="L837" s="6">
        <v>14.69</v>
      </c>
    </row>
    <row r="838" spans="2:12" x14ac:dyDescent="0.25">
      <c r="B838" s="4"/>
      <c r="C838" s="5" t="s">
        <v>29</v>
      </c>
      <c r="D838" s="5">
        <v>16</v>
      </c>
      <c r="E838" s="5" t="s">
        <v>136</v>
      </c>
      <c r="F838" s="5">
        <v>83.23</v>
      </c>
      <c r="G838" s="5">
        <v>2.0299999999999998</v>
      </c>
      <c r="H838" s="5">
        <v>14.74</v>
      </c>
      <c r="I838" s="5">
        <v>100</v>
      </c>
      <c r="J838" s="5">
        <v>83.23</v>
      </c>
      <c r="K838" s="5">
        <v>16.77</v>
      </c>
      <c r="L838" s="6">
        <v>15.76</v>
      </c>
    </row>
    <row r="839" spans="2:12" x14ac:dyDescent="0.25">
      <c r="B839" s="4"/>
      <c r="C839" s="5" t="s">
        <v>29</v>
      </c>
      <c r="D839" s="5">
        <v>16</v>
      </c>
      <c r="E839" s="5" t="s">
        <v>137</v>
      </c>
      <c r="F839" s="5">
        <v>86.3</v>
      </c>
      <c r="G839" s="5">
        <v>0.54</v>
      </c>
      <c r="H839" s="5">
        <v>13.17</v>
      </c>
      <c r="I839" s="5">
        <v>100</v>
      </c>
      <c r="J839" s="5">
        <v>86.3</v>
      </c>
      <c r="K839" s="5">
        <v>13.7</v>
      </c>
      <c r="L839" s="6">
        <v>13.43</v>
      </c>
    </row>
    <row r="840" spans="2:12" x14ac:dyDescent="0.25">
      <c r="B840" s="4"/>
      <c r="C840" s="5" t="s">
        <v>29</v>
      </c>
      <c r="D840" s="5">
        <v>16</v>
      </c>
      <c r="E840" s="5" t="s">
        <v>138</v>
      </c>
      <c r="F840" s="5">
        <v>77.53</v>
      </c>
      <c r="G840" s="5">
        <v>3.17</v>
      </c>
      <c r="H840" s="5">
        <v>19.309999999999999</v>
      </c>
      <c r="I840" s="5">
        <v>100</v>
      </c>
      <c r="J840" s="5">
        <v>77.53</v>
      </c>
      <c r="K840" s="5">
        <v>22.47</v>
      </c>
      <c r="L840" s="6">
        <v>20.89</v>
      </c>
    </row>
    <row r="841" spans="2:12" x14ac:dyDescent="0.25">
      <c r="B841" s="4"/>
      <c r="C841" s="5" t="s">
        <v>29</v>
      </c>
      <c r="D841" s="5">
        <v>16</v>
      </c>
      <c r="E841" s="5" t="s">
        <v>139</v>
      </c>
      <c r="F841" s="5">
        <v>83.74</v>
      </c>
      <c r="G841" s="5">
        <v>2.2999999999999998</v>
      </c>
      <c r="H841" s="5">
        <v>13.96</v>
      </c>
      <c r="I841" s="5">
        <v>100</v>
      </c>
      <c r="J841" s="5">
        <v>83.74</v>
      </c>
      <c r="K841" s="5">
        <v>16.260000000000002</v>
      </c>
      <c r="L841" s="6">
        <v>15.11</v>
      </c>
    </row>
    <row r="842" spans="2:12" x14ac:dyDescent="0.25">
      <c r="B842" s="4"/>
      <c r="C842" s="5" t="s">
        <v>36</v>
      </c>
      <c r="D842" s="5">
        <v>16</v>
      </c>
      <c r="E842" s="5" t="s">
        <v>140</v>
      </c>
      <c r="F842" s="5">
        <v>83.76</v>
      </c>
      <c r="G842" s="5">
        <v>0.61</v>
      </c>
      <c r="H842" s="5">
        <v>15.63</v>
      </c>
      <c r="I842" s="5">
        <v>100</v>
      </c>
      <c r="J842" s="5">
        <v>83.76</v>
      </c>
      <c r="K842" s="5">
        <v>16.239999999999998</v>
      </c>
      <c r="L842" s="6">
        <v>15.94</v>
      </c>
    </row>
    <row r="843" spans="2:12" x14ac:dyDescent="0.25">
      <c r="B843" s="4"/>
      <c r="C843" s="5" t="s">
        <v>36</v>
      </c>
      <c r="D843" s="5">
        <v>16</v>
      </c>
      <c r="E843" s="5" t="s">
        <v>141</v>
      </c>
      <c r="F843" s="5">
        <v>83.54</v>
      </c>
      <c r="G843" s="5"/>
      <c r="H843" s="5">
        <v>16.46</v>
      </c>
      <c r="I843" s="5">
        <v>100</v>
      </c>
      <c r="J843" s="5">
        <v>83.54</v>
      </c>
      <c r="K843" s="5">
        <v>16.46</v>
      </c>
      <c r="L843" s="6">
        <v>16.46</v>
      </c>
    </row>
    <row r="844" spans="2:12" x14ac:dyDescent="0.25">
      <c r="B844" s="4"/>
      <c r="C844" s="5" t="s">
        <v>36</v>
      </c>
      <c r="D844" s="5">
        <v>16</v>
      </c>
      <c r="E844" s="5" t="s">
        <v>142</v>
      </c>
      <c r="F844" s="5">
        <v>82.83</v>
      </c>
      <c r="G844" s="5"/>
      <c r="H844" s="5">
        <v>17.170000000000002</v>
      </c>
      <c r="I844" s="5">
        <v>100</v>
      </c>
      <c r="J844" s="5">
        <v>82.83</v>
      </c>
      <c r="K844" s="5">
        <v>17.170000000000002</v>
      </c>
      <c r="L844" s="6">
        <v>17.170000000000002</v>
      </c>
    </row>
    <row r="845" spans="2:12" x14ac:dyDescent="0.25">
      <c r="B845" s="4"/>
      <c r="C845" s="5" t="s">
        <v>36</v>
      </c>
      <c r="D845" s="5">
        <v>16</v>
      </c>
      <c r="E845" s="5" t="s">
        <v>143</v>
      </c>
      <c r="F845" s="5">
        <v>82.62</v>
      </c>
      <c r="G845" s="5">
        <v>0.57999999999999996</v>
      </c>
      <c r="H845" s="5">
        <v>16.8</v>
      </c>
      <c r="I845" s="5">
        <v>100</v>
      </c>
      <c r="J845" s="5">
        <v>82.62</v>
      </c>
      <c r="K845" s="5">
        <v>17.38</v>
      </c>
      <c r="L845" s="6">
        <v>17.09</v>
      </c>
    </row>
    <row r="846" spans="2:12" x14ac:dyDescent="0.25">
      <c r="B846" s="4"/>
      <c r="C846" s="5" t="s">
        <v>36</v>
      </c>
      <c r="D846" s="5">
        <v>16</v>
      </c>
      <c r="E846" s="5" t="s">
        <v>144</v>
      </c>
      <c r="F846" s="5">
        <v>85.73</v>
      </c>
      <c r="G846" s="5"/>
      <c r="H846" s="5">
        <v>14.27</v>
      </c>
      <c r="I846" s="5">
        <v>100</v>
      </c>
      <c r="J846" s="5">
        <v>85.73</v>
      </c>
      <c r="K846" s="5">
        <v>14.27</v>
      </c>
      <c r="L846" s="6">
        <v>14.27</v>
      </c>
    </row>
    <row r="847" spans="2:12" x14ac:dyDescent="0.25">
      <c r="B847" s="4"/>
      <c r="C847" s="5" t="s">
        <v>36</v>
      </c>
      <c r="D847" s="5">
        <v>16</v>
      </c>
      <c r="E847" s="5" t="s">
        <v>145</v>
      </c>
      <c r="F847" s="5">
        <v>80.42</v>
      </c>
      <c r="G847" s="5">
        <v>2.56</v>
      </c>
      <c r="H847" s="5">
        <v>17.02</v>
      </c>
      <c r="I847" s="5">
        <v>100</v>
      </c>
      <c r="J847" s="5">
        <v>80.42</v>
      </c>
      <c r="K847" s="5">
        <v>19.579999999999998</v>
      </c>
      <c r="L847" s="6">
        <v>18.3</v>
      </c>
    </row>
    <row r="848" spans="2:12" x14ac:dyDescent="0.25">
      <c r="B848" s="4"/>
      <c r="C848" s="5" t="s">
        <v>43</v>
      </c>
      <c r="D848" s="5" t="s">
        <v>44</v>
      </c>
      <c r="E848" s="5"/>
      <c r="F848" s="5">
        <f>TTEST(F836:F841,F842:F847,2,2)</f>
        <v>0.7968009903775306</v>
      </c>
      <c r="G848" s="5">
        <f>TTEST(G836:G841,G842:G847,2,2)</f>
        <v>0.37222044473281934</v>
      </c>
      <c r="H848" s="5">
        <f>TTEST(H836:H841,H842:H847,2,2)</f>
        <v>0.37146099891739681</v>
      </c>
      <c r="I848" s="5" t="e">
        <f t="shared" ref="I848" si="252">TTEST(I836:I841,I842:I847,2,2)</f>
        <v>#DIV/0!</v>
      </c>
      <c r="J848" s="5">
        <f t="shared" ref="J848" si="253">TTEST(J836:J841,J842:J847,2,2)</f>
        <v>0.7968009903775306</v>
      </c>
      <c r="K848" s="5">
        <f t="shared" ref="K848" si="254">TTEST(K836:K841,K842:K847,2,2)</f>
        <v>0.79680099037752572</v>
      </c>
      <c r="L848" s="6">
        <f t="shared" ref="L848" si="255">TTEST(L836:L841,L842:L847,2,2)</f>
        <v>0.78866307103493438</v>
      </c>
    </row>
    <row r="849" spans="2:15" x14ac:dyDescent="0.25">
      <c r="B849" s="4"/>
      <c r="C849" s="5" t="s">
        <v>45</v>
      </c>
      <c r="D849" s="5" t="s">
        <v>46</v>
      </c>
      <c r="E849" s="5" t="s">
        <v>47</v>
      </c>
      <c r="F849" s="5"/>
      <c r="G849" s="5"/>
      <c r="H849" s="5"/>
      <c r="I849" s="5"/>
      <c r="J849" s="5"/>
      <c r="K849" s="5"/>
      <c r="L849" s="6"/>
    </row>
    <row r="850" spans="2:15" x14ac:dyDescent="0.25">
      <c r="B850" s="4"/>
      <c r="C850" s="5" t="s">
        <v>29</v>
      </c>
      <c r="D850" s="5">
        <v>17.22</v>
      </c>
      <c r="E850" s="5">
        <v>2.9039999999999999</v>
      </c>
      <c r="F850" s="5"/>
      <c r="G850" s="5"/>
      <c r="H850" s="5"/>
      <c r="I850" s="5"/>
      <c r="J850" s="5"/>
      <c r="K850" s="5"/>
      <c r="L850" s="6"/>
    </row>
    <row r="851" spans="2:15" ht="15.75" thickBot="1" x14ac:dyDescent="0.3">
      <c r="B851" s="7"/>
      <c r="C851" s="8" t="s">
        <v>36</v>
      </c>
      <c r="D851" s="8">
        <v>16.850000000000001</v>
      </c>
      <c r="E851" s="8">
        <v>1.7330000000000001</v>
      </c>
      <c r="F851" s="8"/>
      <c r="G851" s="8"/>
      <c r="H851" s="8"/>
      <c r="I851" s="8"/>
      <c r="J851" s="8"/>
      <c r="K851" s="8"/>
      <c r="L851" s="9"/>
    </row>
    <row r="852" spans="2:15" ht="15.75" thickBot="1" x14ac:dyDescent="0.3"/>
    <row r="853" spans="2:15" x14ac:dyDescent="0.25">
      <c r="B853" s="10" t="s">
        <v>152</v>
      </c>
      <c r="C853" s="2" t="s">
        <v>1</v>
      </c>
      <c r="D853" s="2" t="s">
        <v>153</v>
      </c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3"/>
    </row>
    <row r="854" spans="2:15" x14ac:dyDescent="0.25">
      <c r="B854" s="4" t="s">
        <v>133</v>
      </c>
      <c r="C854" s="5" t="s">
        <v>4</v>
      </c>
      <c r="D854" s="5">
        <v>5.22</v>
      </c>
      <c r="E854" s="5" t="s">
        <v>5</v>
      </c>
      <c r="F854" s="5"/>
      <c r="G854" s="5"/>
      <c r="H854" s="5"/>
      <c r="I854" s="5"/>
      <c r="J854" s="5"/>
      <c r="K854" s="5"/>
      <c r="L854" s="5"/>
      <c r="M854" s="5"/>
      <c r="N854" s="5"/>
      <c r="O854" s="6"/>
    </row>
    <row r="855" spans="2:15" x14ac:dyDescent="0.25">
      <c r="B855" s="4"/>
      <c r="C855" s="5" t="s">
        <v>6</v>
      </c>
      <c r="D855" s="5">
        <v>0.2</v>
      </c>
      <c r="E855" s="5" t="s">
        <v>5</v>
      </c>
      <c r="F855" s="5"/>
      <c r="G855" s="5"/>
      <c r="H855" s="5"/>
      <c r="I855" s="5"/>
      <c r="J855" s="5"/>
      <c r="K855" s="5"/>
      <c r="L855" s="5"/>
      <c r="M855" s="5"/>
      <c r="N855" s="5"/>
      <c r="O855" s="6"/>
    </row>
    <row r="856" spans="2:15" x14ac:dyDescent="0.25">
      <c r="B856" s="4"/>
      <c r="C856" s="5" t="s">
        <v>7</v>
      </c>
      <c r="D856" s="5">
        <v>20</v>
      </c>
      <c r="E856" s="5" t="s">
        <v>8</v>
      </c>
      <c r="F856" s="5"/>
      <c r="G856" s="5"/>
      <c r="H856" s="5"/>
      <c r="I856" s="5"/>
      <c r="J856" s="5"/>
      <c r="K856" s="5"/>
      <c r="L856" s="5"/>
      <c r="M856" s="5"/>
      <c r="N856" s="5"/>
      <c r="O856" s="6"/>
    </row>
    <row r="857" spans="2:15" x14ac:dyDescent="0.25">
      <c r="B857" s="4"/>
      <c r="C857" s="5" t="s">
        <v>9</v>
      </c>
      <c r="D857" s="5" t="s">
        <v>10</v>
      </c>
      <c r="E857" s="5" t="s">
        <v>11</v>
      </c>
      <c r="F857" s="5"/>
      <c r="G857" s="5"/>
      <c r="H857" s="5"/>
      <c r="I857" s="5"/>
      <c r="J857" s="5"/>
      <c r="K857" s="5"/>
      <c r="L857" s="5"/>
      <c r="M857" s="5"/>
      <c r="N857" s="5"/>
      <c r="O857" s="6"/>
    </row>
    <row r="858" spans="2:15" x14ac:dyDescent="0.25">
      <c r="B858" s="4"/>
      <c r="C858" s="5"/>
      <c r="D858" s="5"/>
      <c r="E858" s="5"/>
      <c r="F858" s="5" t="s">
        <v>12</v>
      </c>
      <c r="G858" s="5"/>
      <c r="H858" s="5"/>
      <c r="I858" s="5"/>
      <c r="J858" s="5"/>
      <c r="K858" s="5"/>
      <c r="L858" s="5"/>
      <c r="M858" s="5" t="s">
        <v>13</v>
      </c>
      <c r="N858" s="5"/>
      <c r="O858" s="6"/>
    </row>
    <row r="859" spans="2:15" x14ac:dyDescent="0.25">
      <c r="B859" s="4"/>
      <c r="C859" s="5"/>
      <c r="D859" s="5"/>
      <c r="E859" s="5"/>
      <c r="F859" s="5" t="s">
        <v>14</v>
      </c>
      <c r="G859" s="5" t="s">
        <v>15</v>
      </c>
      <c r="H859" s="5" t="s">
        <v>16</v>
      </c>
      <c r="I859" s="5" t="s">
        <v>17</v>
      </c>
      <c r="J859" s="5" t="s">
        <v>50</v>
      </c>
      <c r="K859" s="5" t="s">
        <v>51</v>
      </c>
      <c r="L859" s="5" t="s">
        <v>18</v>
      </c>
      <c r="M859" s="5" t="s">
        <v>19</v>
      </c>
      <c r="N859" s="5" t="s">
        <v>20</v>
      </c>
      <c r="O859" s="6" t="s">
        <v>21</v>
      </c>
    </row>
    <row r="860" spans="2:15" x14ac:dyDescent="0.25">
      <c r="B860" s="4"/>
      <c r="C860" s="5" t="s">
        <v>22</v>
      </c>
      <c r="D860" s="5" t="s">
        <v>23</v>
      </c>
      <c r="E860" s="5" t="s">
        <v>24</v>
      </c>
      <c r="F860" s="5">
        <v>145.06187</v>
      </c>
      <c r="G860" s="5">
        <v>146.06522000000001</v>
      </c>
      <c r="H860" s="5">
        <v>147.06858</v>
      </c>
      <c r="I860" s="5">
        <v>148.07193000000001</v>
      </c>
      <c r="J860" s="5">
        <v>149.07529</v>
      </c>
      <c r="K860" s="5">
        <v>150.07864000000001</v>
      </c>
      <c r="L860" s="5" t="s">
        <v>25</v>
      </c>
      <c r="M860" s="5" t="s">
        <v>26</v>
      </c>
      <c r="N860" s="5" t="s">
        <v>27</v>
      </c>
      <c r="O860" s="6" t="s">
        <v>28</v>
      </c>
    </row>
    <row r="861" spans="2:15" x14ac:dyDescent="0.25">
      <c r="B861" s="4"/>
      <c r="C861" s="5" t="s">
        <v>29</v>
      </c>
      <c r="D861" s="5">
        <v>17</v>
      </c>
      <c r="E861" s="5" t="s">
        <v>134</v>
      </c>
      <c r="F861" s="5">
        <v>95.14</v>
      </c>
      <c r="G861" s="5">
        <v>0.34</v>
      </c>
      <c r="H861" s="5">
        <v>1.63</v>
      </c>
      <c r="I861" s="5">
        <v>1.01</v>
      </c>
      <c r="J861" s="5">
        <v>1.08</v>
      </c>
      <c r="K861" s="5">
        <v>0.8</v>
      </c>
      <c r="L861" s="5">
        <v>100</v>
      </c>
      <c r="M861" s="5">
        <v>95.14</v>
      </c>
      <c r="N861" s="5">
        <v>4.8600000000000003</v>
      </c>
      <c r="O861" s="6">
        <v>2.99</v>
      </c>
    </row>
    <row r="862" spans="2:15" x14ac:dyDescent="0.25">
      <c r="B862" s="4"/>
      <c r="C862" s="5" t="s">
        <v>29</v>
      </c>
      <c r="D862" s="5">
        <v>17</v>
      </c>
      <c r="E862" s="5" t="s">
        <v>135</v>
      </c>
      <c r="F862" s="5">
        <v>94.4</v>
      </c>
      <c r="G862" s="5">
        <v>0.52</v>
      </c>
      <c r="H862" s="5">
        <v>2.0099999999999998</v>
      </c>
      <c r="I862" s="5">
        <v>1.1299999999999999</v>
      </c>
      <c r="J862" s="5">
        <v>1.19</v>
      </c>
      <c r="K862" s="5">
        <v>0.75</v>
      </c>
      <c r="L862" s="5">
        <v>100</v>
      </c>
      <c r="M862" s="5">
        <v>94.4</v>
      </c>
      <c r="N862" s="5">
        <v>5.6</v>
      </c>
      <c r="O862" s="6">
        <v>3.28</v>
      </c>
    </row>
    <row r="863" spans="2:15" x14ac:dyDescent="0.25">
      <c r="B863" s="4"/>
      <c r="C863" s="5" t="s">
        <v>29</v>
      </c>
      <c r="D863" s="5">
        <v>17</v>
      </c>
      <c r="E863" s="5" t="s">
        <v>136</v>
      </c>
      <c r="F863" s="5">
        <v>96.54</v>
      </c>
      <c r="G863" s="5">
        <v>0.35</v>
      </c>
      <c r="H863" s="5">
        <v>1.03</v>
      </c>
      <c r="I863" s="5">
        <v>0.79</v>
      </c>
      <c r="J863" s="5">
        <v>0.75</v>
      </c>
      <c r="K863" s="5">
        <v>0.54</v>
      </c>
      <c r="L863" s="5">
        <v>100</v>
      </c>
      <c r="M863" s="5">
        <v>96.54</v>
      </c>
      <c r="N863" s="5">
        <v>3.46</v>
      </c>
      <c r="O863" s="6">
        <v>2.09</v>
      </c>
    </row>
    <row r="864" spans="2:15" x14ac:dyDescent="0.25">
      <c r="B864" s="4"/>
      <c r="C864" s="5" t="s">
        <v>29</v>
      </c>
      <c r="D864" s="5">
        <v>17</v>
      </c>
      <c r="E864" s="5" t="s">
        <v>137</v>
      </c>
      <c r="F864" s="5">
        <v>96.32</v>
      </c>
      <c r="G864" s="5">
        <v>0.54</v>
      </c>
      <c r="H864" s="5">
        <v>1.19</v>
      </c>
      <c r="I864" s="5">
        <v>0.7</v>
      </c>
      <c r="J864" s="5">
        <v>0.8</v>
      </c>
      <c r="K864" s="5">
        <v>0.44</v>
      </c>
      <c r="L864" s="5">
        <v>100</v>
      </c>
      <c r="M864" s="5">
        <v>96.32</v>
      </c>
      <c r="N864" s="5">
        <v>3.68</v>
      </c>
      <c r="O864" s="6">
        <v>2.09</v>
      </c>
    </row>
    <row r="865" spans="2:15" x14ac:dyDescent="0.25">
      <c r="B865" s="4"/>
      <c r="C865" s="5" t="s">
        <v>29</v>
      </c>
      <c r="D865" s="5">
        <v>17</v>
      </c>
      <c r="E865" s="5" t="s">
        <v>138</v>
      </c>
      <c r="F865" s="5">
        <v>96.52</v>
      </c>
      <c r="G865" s="5">
        <v>0.2</v>
      </c>
      <c r="H865" s="5">
        <v>1.29</v>
      </c>
      <c r="I865" s="5">
        <v>0.67</v>
      </c>
      <c r="J865" s="5">
        <v>0.77</v>
      </c>
      <c r="K865" s="5">
        <v>0.55000000000000004</v>
      </c>
      <c r="L865" s="5">
        <v>100</v>
      </c>
      <c r="M865" s="5">
        <v>96.52</v>
      </c>
      <c r="N865" s="5">
        <v>3.48</v>
      </c>
      <c r="O865" s="6">
        <v>2.12</v>
      </c>
    </row>
    <row r="866" spans="2:15" x14ac:dyDescent="0.25">
      <c r="B866" s="4"/>
      <c r="C866" s="5" t="s">
        <v>29</v>
      </c>
      <c r="D866" s="5">
        <v>17</v>
      </c>
      <c r="E866" s="5" t="s">
        <v>139</v>
      </c>
      <c r="F866" s="5">
        <v>95.9</v>
      </c>
      <c r="G866" s="5">
        <v>0.44</v>
      </c>
      <c r="H866" s="5">
        <v>1.46</v>
      </c>
      <c r="I866" s="5">
        <v>0.79</v>
      </c>
      <c r="J866" s="5">
        <v>0.87</v>
      </c>
      <c r="K866" s="5">
        <v>0.54</v>
      </c>
      <c r="L866" s="5">
        <v>100</v>
      </c>
      <c r="M866" s="5">
        <v>95.9</v>
      </c>
      <c r="N866" s="5">
        <v>4.0999999999999996</v>
      </c>
      <c r="O866" s="6">
        <v>2.38</v>
      </c>
    </row>
    <row r="867" spans="2:15" x14ac:dyDescent="0.25">
      <c r="B867" s="4"/>
      <c r="C867" s="5" t="s">
        <v>36</v>
      </c>
      <c r="D867" s="5">
        <v>17</v>
      </c>
      <c r="E867" s="5" t="s">
        <v>140</v>
      </c>
      <c r="F867" s="5">
        <v>94.51</v>
      </c>
      <c r="G867" s="5">
        <v>0.26</v>
      </c>
      <c r="H867" s="5">
        <v>1.94</v>
      </c>
      <c r="I867" s="5">
        <v>1.1100000000000001</v>
      </c>
      <c r="J867" s="5">
        <v>1.28</v>
      </c>
      <c r="K867" s="5">
        <v>0.91</v>
      </c>
      <c r="L867" s="5">
        <v>100</v>
      </c>
      <c r="M867" s="5">
        <v>94.51</v>
      </c>
      <c r="N867" s="5">
        <v>5.49</v>
      </c>
      <c r="O867" s="6">
        <v>3.42</v>
      </c>
    </row>
    <row r="868" spans="2:15" x14ac:dyDescent="0.25">
      <c r="B868" s="4"/>
      <c r="C868" s="5" t="s">
        <v>36</v>
      </c>
      <c r="D868" s="5">
        <v>17</v>
      </c>
      <c r="E868" s="5" t="s">
        <v>141</v>
      </c>
      <c r="F868" s="5">
        <v>94.4</v>
      </c>
      <c r="G868" s="5">
        <v>0.81</v>
      </c>
      <c r="H868" s="5">
        <v>1.87</v>
      </c>
      <c r="I868" s="5">
        <v>1.0900000000000001</v>
      </c>
      <c r="J868" s="5">
        <v>1.1299999999999999</v>
      </c>
      <c r="K868" s="5">
        <v>0.69</v>
      </c>
      <c r="L868" s="5">
        <v>100</v>
      </c>
      <c r="M868" s="5">
        <v>94.4</v>
      </c>
      <c r="N868" s="5">
        <v>5.6</v>
      </c>
      <c r="O868" s="6">
        <v>3.16</v>
      </c>
    </row>
    <row r="869" spans="2:15" x14ac:dyDescent="0.25">
      <c r="B869" s="4"/>
      <c r="C869" s="5" t="s">
        <v>36</v>
      </c>
      <c r="D869" s="5">
        <v>17</v>
      </c>
      <c r="E869" s="5" t="s">
        <v>142</v>
      </c>
      <c r="F869" s="5">
        <v>95.44</v>
      </c>
      <c r="G869" s="5">
        <v>0.32</v>
      </c>
      <c r="H869" s="5">
        <v>1.55</v>
      </c>
      <c r="I869" s="5">
        <v>0.93</v>
      </c>
      <c r="J869" s="5">
        <v>1.06</v>
      </c>
      <c r="K869" s="5">
        <v>0.7</v>
      </c>
      <c r="L869" s="5">
        <v>100</v>
      </c>
      <c r="M869" s="5">
        <v>95.44</v>
      </c>
      <c r="N869" s="5">
        <v>4.5599999999999996</v>
      </c>
      <c r="O869" s="6">
        <v>2.79</v>
      </c>
    </row>
    <row r="870" spans="2:15" x14ac:dyDescent="0.25">
      <c r="B870" s="4"/>
      <c r="C870" s="5" t="s">
        <v>36</v>
      </c>
      <c r="D870" s="5">
        <v>17</v>
      </c>
      <c r="E870" s="5" t="s">
        <v>143</v>
      </c>
      <c r="F870" s="5">
        <v>94.88</v>
      </c>
      <c r="G870" s="5">
        <v>0.33</v>
      </c>
      <c r="H870" s="5">
        <v>1.71</v>
      </c>
      <c r="I870" s="5">
        <v>1.02</v>
      </c>
      <c r="J870" s="5">
        <v>1.1499999999999999</v>
      </c>
      <c r="K870" s="5">
        <v>0.91</v>
      </c>
      <c r="L870" s="5">
        <v>100</v>
      </c>
      <c r="M870" s="5">
        <v>94.88</v>
      </c>
      <c r="N870" s="5">
        <v>5.12</v>
      </c>
      <c r="O870" s="6">
        <v>3.19</v>
      </c>
    </row>
    <row r="871" spans="2:15" x14ac:dyDescent="0.25">
      <c r="B871" s="4"/>
      <c r="C871" s="5" t="s">
        <v>36</v>
      </c>
      <c r="D871" s="5">
        <v>17</v>
      </c>
      <c r="E871" s="5" t="s">
        <v>144</v>
      </c>
      <c r="F871" s="5">
        <v>94.07</v>
      </c>
      <c r="G871" s="5">
        <v>0.41</v>
      </c>
      <c r="H871" s="5">
        <v>1.92</v>
      </c>
      <c r="I871" s="5">
        <v>1.26</v>
      </c>
      <c r="J871" s="5">
        <v>1.36</v>
      </c>
      <c r="K871" s="5">
        <v>0.99</v>
      </c>
      <c r="L871" s="5">
        <v>100</v>
      </c>
      <c r="M871" s="5">
        <v>94.07</v>
      </c>
      <c r="N871" s="5">
        <v>5.93</v>
      </c>
      <c r="O871" s="6">
        <v>3.68</v>
      </c>
    </row>
    <row r="872" spans="2:15" x14ac:dyDescent="0.25">
      <c r="B872" s="4"/>
      <c r="C872" s="5" t="s">
        <v>36</v>
      </c>
      <c r="D872" s="5">
        <v>17</v>
      </c>
      <c r="E872" s="5" t="s">
        <v>145</v>
      </c>
      <c r="F872" s="5">
        <v>95.36</v>
      </c>
      <c r="G872" s="5">
        <v>0.48</v>
      </c>
      <c r="H872" s="5">
        <v>1.6</v>
      </c>
      <c r="I872" s="5">
        <v>0.92</v>
      </c>
      <c r="J872" s="5">
        <v>0.94</v>
      </c>
      <c r="K872" s="5">
        <v>0.71</v>
      </c>
      <c r="L872" s="5">
        <v>100</v>
      </c>
      <c r="M872" s="5">
        <v>95.36</v>
      </c>
      <c r="N872" s="5">
        <v>4.6399999999999997</v>
      </c>
      <c r="O872" s="6">
        <v>2.75</v>
      </c>
    </row>
    <row r="873" spans="2:15" x14ac:dyDescent="0.25">
      <c r="B873" s="4"/>
      <c r="C873" s="5" t="s">
        <v>43</v>
      </c>
      <c r="D873" s="5" t="s">
        <v>44</v>
      </c>
      <c r="E873" s="5"/>
      <c r="F873" s="5">
        <f>TTEST(F861:F866,F867:F872,2,2)</f>
        <v>3.3947890834930494E-2</v>
      </c>
      <c r="G873" s="5">
        <f>TTEST(G861:G866,G867:G872,2,2)</f>
        <v>0.71214390849197418</v>
      </c>
      <c r="H873" s="5">
        <f>TTEST(H861:H866,H867:H872,2,2)</f>
        <v>6.4400914954337293E-2</v>
      </c>
      <c r="I873" s="5">
        <f t="shared" ref="I873" si="256">TTEST(I861:I866,I867:I872,2,2)</f>
        <v>4.6126984716332205E-2</v>
      </c>
      <c r="J873" s="5">
        <f t="shared" ref="J873" si="257">TTEST(J861:J866,J867:J872,2,2)</f>
        <v>3.0390486046019637E-2</v>
      </c>
      <c r="K873" s="5">
        <f t="shared" ref="K873" si="258">TTEST(K861:K866,K867:K872,2,2)</f>
        <v>2.1232959993530427E-2</v>
      </c>
      <c r="L873" s="5" t="e">
        <f t="shared" ref="L873" si="259">TTEST(L861:L866,L867:L872,2,2)</f>
        <v>#DIV/0!</v>
      </c>
      <c r="M873" s="5">
        <f>TTEST(M861:M866,M867:M872,2,2)</f>
        <v>3.3947890834930494E-2</v>
      </c>
      <c r="N873" s="5">
        <f t="shared" ref="N873" si="260">TTEST(N861:N866,N867:N872,2,2)</f>
        <v>3.3947890834933235E-2</v>
      </c>
      <c r="O873" s="6">
        <f t="shared" ref="O873" si="261">TTEST(O861:O866,O867:O872,2,2)</f>
        <v>2.5754787589196075E-2</v>
      </c>
    </row>
    <row r="874" spans="2:15" x14ac:dyDescent="0.25">
      <c r="B874" s="4"/>
      <c r="C874" s="5" t="s">
        <v>45</v>
      </c>
      <c r="D874" s="5" t="s">
        <v>46</v>
      </c>
      <c r="E874" s="5" t="s">
        <v>47</v>
      </c>
      <c r="F874" s="5"/>
      <c r="G874" s="5"/>
      <c r="H874" s="5"/>
      <c r="I874" s="5"/>
      <c r="J874" s="5"/>
      <c r="K874" s="5"/>
      <c r="L874" s="5"/>
      <c r="M874" s="5"/>
      <c r="N874" s="5"/>
      <c r="O874" s="6"/>
    </row>
    <row r="875" spans="2:15" x14ac:dyDescent="0.25">
      <c r="B875" s="4"/>
      <c r="C875" s="5" t="s">
        <v>29</v>
      </c>
      <c r="D875" s="5">
        <v>4.2</v>
      </c>
      <c r="E875" s="5">
        <v>0.86599999999999999</v>
      </c>
      <c r="F875" s="5"/>
      <c r="G875" s="5"/>
      <c r="H875" s="5"/>
      <c r="I875" s="5"/>
      <c r="J875" s="5"/>
      <c r="K875" s="5"/>
      <c r="L875" s="5"/>
      <c r="M875" s="5"/>
      <c r="N875" s="5"/>
      <c r="O875" s="6"/>
    </row>
    <row r="876" spans="2:15" ht="15.75" thickBot="1" x14ac:dyDescent="0.3">
      <c r="B876" s="7"/>
      <c r="C876" s="8" t="s">
        <v>36</v>
      </c>
      <c r="D876" s="8">
        <v>5.22</v>
      </c>
      <c r="E876" s="8">
        <v>0.54800000000000004</v>
      </c>
      <c r="F876" s="8"/>
      <c r="G876" s="8"/>
      <c r="H876" s="8"/>
      <c r="I876" s="8"/>
      <c r="J876" s="8"/>
      <c r="K876" s="8"/>
      <c r="L876" s="8"/>
      <c r="M876" s="8"/>
      <c r="N876" s="8"/>
      <c r="O876" s="9"/>
    </row>
    <row r="877" spans="2:15" ht="15.75" thickBot="1" x14ac:dyDescent="0.3"/>
    <row r="878" spans="2:15" x14ac:dyDescent="0.25">
      <c r="B878" s="10" t="s">
        <v>154</v>
      </c>
      <c r="C878" s="2" t="s">
        <v>1</v>
      </c>
      <c r="D878" s="2" t="s">
        <v>155</v>
      </c>
      <c r="E878" s="2"/>
      <c r="F878" s="2"/>
      <c r="G878" s="2"/>
      <c r="H878" s="2"/>
      <c r="I878" s="2"/>
      <c r="J878" s="2"/>
      <c r="K878" s="2"/>
      <c r="L878" s="2"/>
      <c r="M878" s="3"/>
    </row>
    <row r="879" spans="2:15" x14ac:dyDescent="0.25">
      <c r="B879" s="4" t="s">
        <v>133</v>
      </c>
      <c r="C879" s="5" t="s">
        <v>4</v>
      </c>
      <c r="D879" s="5">
        <v>5.26</v>
      </c>
      <c r="E879" s="5" t="s">
        <v>5</v>
      </c>
      <c r="F879" s="5"/>
      <c r="G879" s="5"/>
      <c r="H879" s="5"/>
      <c r="I879" s="5"/>
      <c r="J879" s="5"/>
      <c r="K879" s="5"/>
      <c r="L879" s="5"/>
      <c r="M879" s="6"/>
    </row>
    <row r="880" spans="2:15" x14ac:dyDescent="0.25">
      <c r="B880" s="4"/>
      <c r="C880" s="5" t="s">
        <v>6</v>
      </c>
      <c r="D880" s="5">
        <v>0.2</v>
      </c>
      <c r="E880" s="5" t="s">
        <v>5</v>
      </c>
      <c r="F880" s="5"/>
      <c r="G880" s="5"/>
      <c r="H880" s="5"/>
      <c r="I880" s="5"/>
      <c r="J880" s="5"/>
      <c r="K880" s="5"/>
      <c r="L880" s="5"/>
      <c r="M880" s="6"/>
    </row>
    <row r="881" spans="2:13" x14ac:dyDescent="0.25">
      <c r="B881" s="4"/>
      <c r="C881" s="5" t="s">
        <v>7</v>
      </c>
      <c r="D881" s="5">
        <v>20</v>
      </c>
      <c r="E881" s="5" t="s">
        <v>8</v>
      </c>
      <c r="F881" s="5"/>
      <c r="G881" s="5"/>
      <c r="H881" s="5"/>
      <c r="I881" s="5"/>
      <c r="J881" s="5"/>
      <c r="K881" s="5"/>
      <c r="L881" s="5"/>
      <c r="M881" s="6"/>
    </row>
    <row r="882" spans="2:13" x14ac:dyDescent="0.25">
      <c r="B882" s="4"/>
      <c r="C882" s="5" t="s">
        <v>9</v>
      </c>
      <c r="D882" s="5" t="s">
        <v>10</v>
      </c>
      <c r="E882" s="5" t="s">
        <v>11</v>
      </c>
      <c r="F882" s="5"/>
      <c r="G882" s="5"/>
      <c r="H882" s="5"/>
      <c r="I882" s="5"/>
      <c r="J882" s="5"/>
      <c r="K882" s="5"/>
      <c r="L882" s="5"/>
      <c r="M882" s="6"/>
    </row>
    <row r="883" spans="2:13" x14ac:dyDescent="0.25">
      <c r="B883" s="4"/>
      <c r="C883" s="5"/>
      <c r="D883" s="5"/>
      <c r="E883" s="5"/>
      <c r="F883" s="5" t="s">
        <v>12</v>
      </c>
      <c r="G883" s="5"/>
      <c r="H883" s="5"/>
      <c r="I883" s="5"/>
      <c r="J883" s="5"/>
      <c r="K883" s="5" t="s">
        <v>13</v>
      </c>
      <c r="L883" s="5"/>
      <c r="M883" s="6"/>
    </row>
    <row r="884" spans="2:13" x14ac:dyDescent="0.25">
      <c r="B884" s="4"/>
      <c r="C884" s="5"/>
      <c r="D884" s="5"/>
      <c r="E884" s="5"/>
      <c r="F884" s="5" t="s">
        <v>14</v>
      </c>
      <c r="G884" s="5" t="s">
        <v>15</v>
      </c>
      <c r="H884" s="5" t="s">
        <v>16</v>
      </c>
      <c r="I884" s="5" t="s">
        <v>17</v>
      </c>
      <c r="J884" s="5" t="s">
        <v>18</v>
      </c>
      <c r="K884" s="5" t="s">
        <v>19</v>
      </c>
      <c r="L884" s="5" t="s">
        <v>20</v>
      </c>
      <c r="M884" s="6" t="s">
        <v>21</v>
      </c>
    </row>
    <row r="885" spans="2:13" x14ac:dyDescent="0.25">
      <c r="B885" s="4"/>
      <c r="C885" s="5" t="s">
        <v>22</v>
      </c>
      <c r="D885" s="5" t="s">
        <v>23</v>
      </c>
      <c r="E885" s="5" t="s">
        <v>24</v>
      </c>
      <c r="F885" s="5">
        <v>104.03532</v>
      </c>
      <c r="G885" s="5">
        <v>105.03867</v>
      </c>
      <c r="H885" s="5">
        <v>106.04203</v>
      </c>
      <c r="I885" s="5">
        <v>107.04537999999999</v>
      </c>
      <c r="J885" s="5" t="s">
        <v>25</v>
      </c>
      <c r="K885" s="5" t="s">
        <v>26</v>
      </c>
      <c r="L885" s="5" t="s">
        <v>27</v>
      </c>
      <c r="M885" s="6" t="s">
        <v>28</v>
      </c>
    </row>
    <row r="886" spans="2:13" x14ac:dyDescent="0.25">
      <c r="B886" s="4"/>
      <c r="C886" s="5" t="s">
        <v>29</v>
      </c>
      <c r="D886" s="5">
        <v>18</v>
      </c>
      <c r="E886" s="5" t="s">
        <v>134</v>
      </c>
      <c r="F886" s="5">
        <v>61.77</v>
      </c>
      <c r="G886" s="5">
        <v>8.76</v>
      </c>
      <c r="H886" s="5">
        <v>2.86</v>
      </c>
      <c r="I886" s="5">
        <v>26.61</v>
      </c>
      <c r="J886" s="5">
        <v>100</v>
      </c>
      <c r="K886" s="5">
        <v>61.77</v>
      </c>
      <c r="L886" s="5">
        <v>38.229999999999997</v>
      </c>
      <c r="M886" s="6">
        <v>31.44</v>
      </c>
    </row>
    <row r="887" spans="2:13" x14ac:dyDescent="0.25">
      <c r="B887" s="4"/>
      <c r="C887" s="5" t="s">
        <v>29</v>
      </c>
      <c r="D887" s="5">
        <v>18</v>
      </c>
      <c r="E887" s="5" t="s">
        <v>135</v>
      </c>
      <c r="F887" s="5">
        <v>62.79</v>
      </c>
      <c r="G887" s="5">
        <v>7.79</v>
      </c>
      <c r="H887" s="5">
        <v>2.6</v>
      </c>
      <c r="I887" s="5">
        <v>26.82</v>
      </c>
      <c r="J887" s="5">
        <v>100</v>
      </c>
      <c r="K887" s="5">
        <v>62.79</v>
      </c>
      <c r="L887" s="5">
        <v>37.21</v>
      </c>
      <c r="M887" s="6">
        <v>31.15</v>
      </c>
    </row>
    <row r="888" spans="2:13" x14ac:dyDescent="0.25">
      <c r="B888" s="4"/>
      <c r="C888" s="5" t="s">
        <v>29</v>
      </c>
      <c r="D888" s="5">
        <v>18</v>
      </c>
      <c r="E888" s="5" t="s">
        <v>136</v>
      </c>
      <c r="F888" s="5">
        <v>58.93</v>
      </c>
      <c r="G888" s="5">
        <v>8.0299999999999994</v>
      </c>
      <c r="H888" s="5">
        <v>2.34</v>
      </c>
      <c r="I888" s="5">
        <v>30.7</v>
      </c>
      <c r="J888" s="5">
        <v>100</v>
      </c>
      <c r="K888" s="5">
        <v>58.93</v>
      </c>
      <c r="L888" s="5">
        <v>41.07</v>
      </c>
      <c r="M888" s="6">
        <v>34.94</v>
      </c>
    </row>
    <row r="889" spans="2:13" x14ac:dyDescent="0.25">
      <c r="B889" s="4"/>
      <c r="C889" s="5" t="s">
        <v>29</v>
      </c>
      <c r="D889" s="5">
        <v>18</v>
      </c>
      <c r="E889" s="5" t="s">
        <v>137</v>
      </c>
      <c r="F889" s="5">
        <v>61.67</v>
      </c>
      <c r="G889" s="5">
        <v>7.48</v>
      </c>
      <c r="H889" s="5">
        <v>2.44</v>
      </c>
      <c r="I889" s="5">
        <v>28.41</v>
      </c>
      <c r="J889" s="5">
        <v>100</v>
      </c>
      <c r="K889" s="5">
        <v>61.67</v>
      </c>
      <c r="L889" s="5">
        <v>38.33</v>
      </c>
      <c r="M889" s="6">
        <v>32.53</v>
      </c>
    </row>
    <row r="890" spans="2:13" x14ac:dyDescent="0.25">
      <c r="B890" s="4"/>
      <c r="C890" s="5" t="s">
        <v>29</v>
      </c>
      <c r="D890" s="5">
        <v>18</v>
      </c>
      <c r="E890" s="5" t="s">
        <v>138</v>
      </c>
      <c r="F890" s="5">
        <v>60.43</v>
      </c>
      <c r="G890" s="5">
        <v>7.66</v>
      </c>
      <c r="H890" s="5">
        <v>2.2799999999999998</v>
      </c>
      <c r="I890" s="5">
        <v>29.64</v>
      </c>
      <c r="J890" s="5">
        <v>100</v>
      </c>
      <c r="K890" s="5">
        <v>60.43</v>
      </c>
      <c r="L890" s="5">
        <v>39.57</v>
      </c>
      <c r="M890" s="6">
        <v>33.71</v>
      </c>
    </row>
    <row r="891" spans="2:13" x14ac:dyDescent="0.25">
      <c r="B891" s="4"/>
      <c r="C891" s="5" t="s">
        <v>29</v>
      </c>
      <c r="D891" s="5">
        <v>18</v>
      </c>
      <c r="E891" s="5" t="s">
        <v>139</v>
      </c>
      <c r="F891" s="5">
        <v>60.95</v>
      </c>
      <c r="G891" s="5">
        <v>7.74</v>
      </c>
      <c r="H891" s="5">
        <v>2.14</v>
      </c>
      <c r="I891" s="5">
        <v>29.17</v>
      </c>
      <c r="J891" s="5">
        <v>100</v>
      </c>
      <c r="K891" s="5">
        <v>60.95</v>
      </c>
      <c r="L891" s="5">
        <v>39.049999999999997</v>
      </c>
      <c r="M891" s="6">
        <v>33.18</v>
      </c>
    </row>
    <row r="892" spans="2:13" x14ac:dyDescent="0.25">
      <c r="B892" s="4"/>
      <c r="C892" s="5" t="s">
        <v>36</v>
      </c>
      <c r="D892" s="5">
        <v>18</v>
      </c>
      <c r="E892" s="5" t="s">
        <v>140</v>
      </c>
      <c r="F892" s="5">
        <v>65.62</v>
      </c>
      <c r="G892" s="5">
        <v>8.3000000000000007</v>
      </c>
      <c r="H892" s="5">
        <v>3.11</v>
      </c>
      <c r="I892" s="5">
        <v>22.97</v>
      </c>
      <c r="J892" s="5">
        <v>100</v>
      </c>
      <c r="K892" s="5">
        <v>65.62</v>
      </c>
      <c r="L892" s="5">
        <v>34.380000000000003</v>
      </c>
      <c r="M892" s="6">
        <v>27.81</v>
      </c>
    </row>
    <row r="893" spans="2:13" x14ac:dyDescent="0.25">
      <c r="B893" s="4"/>
      <c r="C893" s="5" t="s">
        <v>36</v>
      </c>
      <c r="D893" s="5">
        <v>18</v>
      </c>
      <c r="E893" s="5" t="s">
        <v>141</v>
      </c>
      <c r="F893" s="5">
        <v>64.709999999999994</v>
      </c>
      <c r="G893" s="5">
        <v>8.67</v>
      </c>
      <c r="H893" s="5">
        <v>2.9</v>
      </c>
      <c r="I893" s="5">
        <v>23.72</v>
      </c>
      <c r="J893" s="5">
        <v>100</v>
      </c>
      <c r="K893" s="5">
        <v>64.709999999999994</v>
      </c>
      <c r="L893" s="5">
        <v>35.29</v>
      </c>
      <c r="M893" s="6">
        <v>28.54</v>
      </c>
    </row>
    <row r="894" spans="2:13" x14ac:dyDescent="0.25">
      <c r="B894" s="4"/>
      <c r="C894" s="5" t="s">
        <v>36</v>
      </c>
      <c r="D894" s="5">
        <v>18</v>
      </c>
      <c r="E894" s="5" t="s">
        <v>142</v>
      </c>
      <c r="F894" s="5">
        <v>65.599999999999994</v>
      </c>
      <c r="G894" s="5">
        <v>7.76</v>
      </c>
      <c r="H894" s="5">
        <v>3.34</v>
      </c>
      <c r="I894" s="5">
        <v>23.3</v>
      </c>
      <c r="J894" s="5">
        <v>100</v>
      </c>
      <c r="K894" s="5">
        <v>65.599999999999994</v>
      </c>
      <c r="L894" s="5">
        <v>34.4</v>
      </c>
      <c r="M894" s="6">
        <v>28.11</v>
      </c>
    </row>
    <row r="895" spans="2:13" x14ac:dyDescent="0.25">
      <c r="B895" s="4"/>
      <c r="C895" s="5" t="s">
        <v>36</v>
      </c>
      <c r="D895" s="5">
        <v>18</v>
      </c>
      <c r="E895" s="5" t="s">
        <v>143</v>
      </c>
      <c r="F895" s="5">
        <v>64.47</v>
      </c>
      <c r="G895" s="5">
        <v>8.6999999999999993</v>
      </c>
      <c r="H895" s="5">
        <v>3.15</v>
      </c>
      <c r="I895" s="5">
        <v>23.69</v>
      </c>
      <c r="J895" s="5">
        <v>100</v>
      </c>
      <c r="K895" s="5">
        <v>64.47</v>
      </c>
      <c r="L895" s="5">
        <v>35.53</v>
      </c>
      <c r="M895" s="6">
        <v>28.69</v>
      </c>
    </row>
    <row r="896" spans="2:13" x14ac:dyDescent="0.25">
      <c r="B896" s="4"/>
      <c r="C896" s="5" t="s">
        <v>36</v>
      </c>
      <c r="D896" s="5">
        <v>18</v>
      </c>
      <c r="E896" s="5" t="s">
        <v>144</v>
      </c>
      <c r="F896" s="5">
        <v>64.91</v>
      </c>
      <c r="G896" s="5">
        <v>8.5500000000000007</v>
      </c>
      <c r="H896" s="5">
        <v>2.97</v>
      </c>
      <c r="I896" s="5">
        <v>23.57</v>
      </c>
      <c r="J896" s="5">
        <v>100</v>
      </c>
      <c r="K896" s="5">
        <v>64.91</v>
      </c>
      <c r="L896" s="5">
        <v>35.090000000000003</v>
      </c>
      <c r="M896" s="6">
        <v>28.4</v>
      </c>
    </row>
    <row r="897" spans="2:14" x14ac:dyDescent="0.25">
      <c r="B897" s="4"/>
      <c r="C897" s="5" t="s">
        <v>36</v>
      </c>
      <c r="D897" s="5">
        <v>18</v>
      </c>
      <c r="E897" s="5" t="s">
        <v>145</v>
      </c>
      <c r="F897" s="5">
        <v>64.5</v>
      </c>
      <c r="G897" s="5">
        <v>8.34</v>
      </c>
      <c r="H897" s="5">
        <v>2.68</v>
      </c>
      <c r="I897" s="5">
        <v>24.48</v>
      </c>
      <c r="J897" s="5">
        <v>100</v>
      </c>
      <c r="K897" s="5">
        <v>64.5</v>
      </c>
      <c r="L897" s="5">
        <v>35.5</v>
      </c>
      <c r="M897" s="6">
        <v>29.04</v>
      </c>
    </row>
    <row r="898" spans="2:14" x14ac:dyDescent="0.25">
      <c r="B898" s="4"/>
      <c r="C898" s="5" t="s">
        <v>43</v>
      </c>
      <c r="D898" s="5" t="s">
        <v>44</v>
      </c>
      <c r="E898" s="5"/>
      <c r="F898" s="5">
        <f>TTEST(F886:F891,F892:F897,2,2)</f>
        <v>5.6333582438585525E-5</v>
      </c>
      <c r="G898" s="5">
        <f>TTEST(G886:G891,G892:G897,2,2)</f>
        <v>6.8448726719014058E-2</v>
      </c>
      <c r="H898" s="5">
        <f>TTEST(H886:H891,H892:H897,2,2)</f>
        <v>1.9571407649534105E-3</v>
      </c>
      <c r="I898" s="5">
        <f t="shared" ref="I898" si="262">TTEST(I886:I891,I892:I897,2,2)</f>
        <v>3.0600692427935063E-5</v>
      </c>
      <c r="J898" s="5" t="e">
        <f t="shared" ref="J898" si="263">TTEST(J886:J891,J892:J897,2,2)</f>
        <v>#DIV/0!</v>
      </c>
      <c r="K898" s="5">
        <f t="shared" ref="K898" si="264">TTEST(K886:K891,K892:K897,2,2)</f>
        <v>5.6333582438585525E-5</v>
      </c>
      <c r="L898" s="5">
        <f t="shared" ref="L898" si="265">TTEST(L886:L891,L892:L897,2,2)</f>
        <v>5.6333582438583695E-5</v>
      </c>
      <c r="M898" s="6">
        <f>TTEST(M886:M891,M892:M897,2,2)</f>
        <v>2.8851410981622116E-5</v>
      </c>
    </row>
    <row r="899" spans="2:14" x14ac:dyDescent="0.25">
      <c r="B899" s="4"/>
      <c r="C899" s="5" t="s">
        <v>45</v>
      </c>
      <c r="D899" s="5" t="s">
        <v>46</v>
      </c>
      <c r="E899" s="5" t="s">
        <v>47</v>
      </c>
      <c r="F899" s="5"/>
      <c r="G899" s="5"/>
      <c r="H899" s="5"/>
      <c r="I899" s="5"/>
      <c r="J899" s="5"/>
      <c r="K899" s="5"/>
      <c r="L899" s="5"/>
      <c r="M899" s="6"/>
    </row>
    <row r="900" spans="2:14" x14ac:dyDescent="0.25">
      <c r="B900" s="4"/>
      <c r="C900" s="5" t="s">
        <v>29</v>
      </c>
      <c r="D900" s="5">
        <v>38.909999999999997</v>
      </c>
      <c r="E900" s="5">
        <v>1.3280000000000001</v>
      </c>
      <c r="F900" s="5"/>
      <c r="G900" s="5"/>
      <c r="H900" s="5"/>
      <c r="I900" s="5"/>
      <c r="J900" s="5"/>
      <c r="K900" s="5"/>
      <c r="L900" s="5"/>
      <c r="M900" s="6"/>
    </row>
    <row r="901" spans="2:14" ht="15.75" thickBot="1" x14ac:dyDescent="0.3">
      <c r="B901" s="7"/>
      <c r="C901" s="8" t="s">
        <v>36</v>
      </c>
      <c r="D901" s="8">
        <v>35.03</v>
      </c>
      <c r="E901" s="8">
        <v>0.52200000000000002</v>
      </c>
      <c r="F901" s="8"/>
      <c r="G901" s="8"/>
      <c r="H901" s="8"/>
      <c r="I901" s="8"/>
      <c r="J901" s="8"/>
      <c r="K901" s="8"/>
      <c r="L901" s="8"/>
      <c r="M901" s="9"/>
    </row>
    <row r="902" spans="2:14" ht="15.75" thickBot="1" x14ac:dyDescent="0.3"/>
    <row r="903" spans="2:14" x14ac:dyDescent="0.25">
      <c r="B903" s="10" t="s">
        <v>156</v>
      </c>
      <c r="C903" s="2" t="s">
        <v>1</v>
      </c>
      <c r="D903" s="2" t="s">
        <v>157</v>
      </c>
      <c r="E903" s="2"/>
      <c r="F903" s="2"/>
      <c r="G903" s="2"/>
      <c r="H903" s="2"/>
      <c r="I903" s="2"/>
      <c r="J903" s="2"/>
      <c r="K903" s="2"/>
      <c r="L903" s="2"/>
      <c r="M903" s="2"/>
      <c r="N903" s="3"/>
    </row>
    <row r="904" spans="2:14" x14ac:dyDescent="0.25">
      <c r="B904" s="4" t="s">
        <v>133</v>
      </c>
      <c r="C904" s="5" t="s">
        <v>4</v>
      </c>
      <c r="D904" s="5">
        <v>5.2750000000000004</v>
      </c>
      <c r="E904" s="5" t="s">
        <v>5</v>
      </c>
      <c r="F904" s="5"/>
      <c r="G904" s="5"/>
      <c r="H904" s="5"/>
      <c r="I904" s="5"/>
      <c r="J904" s="5"/>
      <c r="K904" s="5"/>
      <c r="L904" s="5"/>
      <c r="M904" s="5"/>
      <c r="N904" s="6"/>
    </row>
    <row r="905" spans="2:14" x14ac:dyDescent="0.25">
      <c r="B905" s="4"/>
      <c r="C905" s="5" t="s">
        <v>6</v>
      </c>
      <c r="D905" s="5">
        <v>0.2</v>
      </c>
      <c r="E905" s="5" t="s">
        <v>5</v>
      </c>
      <c r="F905" s="5"/>
      <c r="G905" s="5"/>
      <c r="H905" s="5"/>
      <c r="I905" s="5"/>
      <c r="J905" s="5"/>
      <c r="K905" s="5"/>
      <c r="L905" s="5"/>
      <c r="M905" s="5"/>
      <c r="N905" s="6"/>
    </row>
    <row r="906" spans="2:14" x14ac:dyDescent="0.25">
      <c r="B906" s="4"/>
      <c r="C906" s="5" t="s">
        <v>7</v>
      </c>
      <c r="D906" s="5">
        <v>20</v>
      </c>
      <c r="E906" s="5" t="s">
        <v>8</v>
      </c>
      <c r="F906" s="5"/>
      <c r="G906" s="5"/>
      <c r="H906" s="5"/>
      <c r="I906" s="5"/>
      <c r="J906" s="5"/>
      <c r="K906" s="5"/>
      <c r="L906" s="5"/>
      <c r="M906" s="5"/>
      <c r="N906" s="6"/>
    </row>
    <row r="907" spans="2:14" x14ac:dyDescent="0.25">
      <c r="B907" s="4"/>
      <c r="C907" s="5" t="s">
        <v>9</v>
      </c>
      <c r="D907" s="5" t="s">
        <v>10</v>
      </c>
      <c r="E907" s="5" t="s">
        <v>11</v>
      </c>
      <c r="F907" s="5"/>
      <c r="G907" s="5"/>
      <c r="H907" s="5"/>
      <c r="I907" s="5"/>
      <c r="J907" s="5"/>
      <c r="K907" s="5"/>
      <c r="L907" s="5"/>
      <c r="M907" s="5"/>
      <c r="N907" s="6"/>
    </row>
    <row r="908" spans="2:14" x14ac:dyDescent="0.25">
      <c r="B908" s="4"/>
      <c r="C908" s="5"/>
      <c r="D908" s="5"/>
      <c r="E908" s="5"/>
      <c r="F908" s="5" t="s">
        <v>12</v>
      </c>
      <c r="G908" s="5"/>
      <c r="H908" s="5"/>
      <c r="I908" s="5"/>
      <c r="J908" s="5"/>
      <c r="K908" s="5"/>
      <c r="L908" s="5" t="s">
        <v>13</v>
      </c>
      <c r="M908" s="5"/>
      <c r="N908" s="6"/>
    </row>
    <row r="909" spans="2:14" x14ac:dyDescent="0.25">
      <c r="B909" s="4"/>
      <c r="C909" s="5"/>
      <c r="D909" s="5"/>
      <c r="E909" s="5"/>
      <c r="F909" s="5" t="s">
        <v>14</v>
      </c>
      <c r="G909" s="5" t="s">
        <v>15</v>
      </c>
      <c r="H909" s="5" t="s">
        <v>16</v>
      </c>
      <c r="I909" s="5" t="s">
        <v>17</v>
      </c>
      <c r="J909" s="5" t="s">
        <v>50</v>
      </c>
      <c r="K909" s="5" t="s">
        <v>18</v>
      </c>
      <c r="L909" s="5" t="s">
        <v>19</v>
      </c>
      <c r="M909" s="5" t="s">
        <v>20</v>
      </c>
      <c r="N909" s="6" t="s">
        <v>21</v>
      </c>
    </row>
    <row r="910" spans="2:14" x14ac:dyDescent="0.25">
      <c r="B910" s="4"/>
      <c r="C910" s="5" t="s">
        <v>22</v>
      </c>
      <c r="D910" s="5" t="s">
        <v>23</v>
      </c>
      <c r="E910" s="5" t="s">
        <v>24</v>
      </c>
      <c r="F910" s="5">
        <v>131.04622000000001</v>
      </c>
      <c r="G910" s="5">
        <v>132.04956999999999</v>
      </c>
      <c r="H910" s="5">
        <v>133.05293</v>
      </c>
      <c r="I910" s="5">
        <v>134.05627999999999</v>
      </c>
      <c r="J910" s="5">
        <v>135.05964</v>
      </c>
      <c r="K910" s="5" t="s">
        <v>25</v>
      </c>
      <c r="L910" s="5" t="s">
        <v>26</v>
      </c>
      <c r="M910" s="5" t="s">
        <v>27</v>
      </c>
      <c r="N910" s="6" t="s">
        <v>28</v>
      </c>
    </row>
    <row r="911" spans="2:14" x14ac:dyDescent="0.25">
      <c r="B911" s="4"/>
      <c r="C911" s="5" t="s">
        <v>29</v>
      </c>
      <c r="D911" s="5">
        <v>19</v>
      </c>
      <c r="E911" s="5" t="s">
        <v>134</v>
      </c>
      <c r="F911" s="5">
        <v>65.08</v>
      </c>
      <c r="G911" s="5">
        <v>4.8099999999999996</v>
      </c>
      <c r="H911" s="5">
        <v>13.57</v>
      </c>
      <c r="I911" s="5">
        <v>9.65</v>
      </c>
      <c r="J911" s="5">
        <v>6.89</v>
      </c>
      <c r="K911" s="5">
        <v>100</v>
      </c>
      <c r="L911" s="5">
        <v>65.08</v>
      </c>
      <c r="M911" s="5">
        <v>34.92</v>
      </c>
      <c r="N911" s="6">
        <v>22.11</v>
      </c>
    </row>
    <row r="912" spans="2:14" x14ac:dyDescent="0.25">
      <c r="B912" s="4"/>
      <c r="C912" s="5" t="s">
        <v>29</v>
      </c>
      <c r="D912" s="5">
        <v>19</v>
      </c>
      <c r="E912" s="5" t="s">
        <v>135</v>
      </c>
      <c r="F912" s="5">
        <v>72.040000000000006</v>
      </c>
      <c r="G912" s="5">
        <v>4</v>
      </c>
      <c r="H912" s="5">
        <v>10.78</v>
      </c>
      <c r="I912" s="5">
        <v>7.67</v>
      </c>
      <c r="J912" s="5">
        <v>5.5</v>
      </c>
      <c r="K912" s="5">
        <v>100</v>
      </c>
      <c r="L912" s="5">
        <v>72.040000000000006</v>
      </c>
      <c r="M912" s="5">
        <v>27.96</v>
      </c>
      <c r="N912" s="6">
        <v>17.649999999999999</v>
      </c>
    </row>
    <row r="913" spans="2:15" x14ac:dyDescent="0.25">
      <c r="B913" s="4"/>
      <c r="C913" s="5" t="s">
        <v>29</v>
      </c>
      <c r="D913" s="5">
        <v>19</v>
      </c>
      <c r="E913" s="5" t="s">
        <v>136</v>
      </c>
      <c r="F913" s="5">
        <v>69.150000000000006</v>
      </c>
      <c r="G913" s="5">
        <v>6.99</v>
      </c>
      <c r="H913" s="5">
        <v>9.9499999999999993</v>
      </c>
      <c r="I913" s="5">
        <v>8.24</v>
      </c>
      <c r="J913" s="5">
        <v>5.68</v>
      </c>
      <c r="K913" s="5">
        <v>100</v>
      </c>
      <c r="L913" s="5">
        <v>69.150000000000006</v>
      </c>
      <c r="M913" s="5">
        <v>30.85</v>
      </c>
      <c r="N913" s="6">
        <v>18.579999999999998</v>
      </c>
    </row>
    <row r="914" spans="2:15" x14ac:dyDescent="0.25">
      <c r="B914" s="4"/>
      <c r="C914" s="5" t="s">
        <v>29</v>
      </c>
      <c r="D914" s="5">
        <v>19</v>
      </c>
      <c r="E914" s="5" t="s">
        <v>137</v>
      </c>
      <c r="F914" s="5">
        <v>65.88</v>
      </c>
      <c r="G914" s="5">
        <v>4.88</v>
      </c>
      <c r="H914" s="5">
        <v>13.23</v>
      </c>
      <c r="I914" s="5">
        <v>9.65</v>
      </c>
      <c r="J914" s="5">
        <v>6.36</v>
      </c>
      <c r="K914" s="5">
        <v>100</v>
      </c>
      <c r="L914" s="5">
        <v>65.88</v>
      </c>
      <c r="M914" s="5">
        <v>34.119999999999997</v>
      </c>
      <c r="N914" s="6">
        <v>21.43</v>
      </c>
    </row>
    <row r="915" spans="2:15" x14ac:dyDescent="0.25">
      <c r="B915" s="4"/>
      <c r="C915" s="5" t="s">
        <v>29</v>
      </c>
      <c r="D915" s="5">
        <v>19</v>
      </c>
      <c r="E915" s="5" t="s">
        <v>138</v>
      </c>
      <c r="F915" s="5">
        <v>62.7</v>
      </c>
      <c r="G915" s="5">
        <v>9.2899999999999991</v>
      </c>
      <c r="H915" s="5">
        <v>10.039999999999999</v>
      </c>
      <c r="I915" s="5">
        <v>11.42</v>
      </c>
      <c r="J915" s="5">
        <v>6.56</v>
      </c>
      <c r="K915" s="5">
        <v>100</v>
      </c>
      <c r="L915" s="5">
        <v>62.7</v>
      </c>
      <c r="M915" s="5">
        <v>37.299999999999997</v>
      </c>
      <c r="N915" s="6">
        <v>22.46</v>
      </c>
    </row>
    <row r="916" spans="2:15" x14ac:dyDescent="0.25">
      <c r="B916" s="4"/>
      <c r="C916" s="5" t="s">
        <v>29</v>
      </c>
      <c r="D916" s="5">
        <v>19</v>
      </c>
      <c r="E916" s="5" t="s">
        <v>139</v>
      </c>
      <c r="F916" s="5">
        <v>68.260000000000005</v>
      </c>
      <c r="G916" s="5">
        <v>5.78</v>
      </c>
      <c r="H916" s="5">
        <v>12.6</v>
      </c>
      <c r="I916" s="5">
        <v>7.81</v>
      </c>
      <c r="J916" s="5">
        <v>5.55</v>
      </c>
      <c r="K916" s="5">
        <v>100</v>
      </c>
      <c r="L916" s="5">
        <v>68.260000000000005</v>
      </c>
      <c r="M916" s="5">
        <v>31.74</v>
      </c>
      <c r="N916" s="6">
        <v>19.149999999999999</v>
      </c>
    </row>
    <row r="917" spans="2:15" x14ac:dyDescent="0.25">
      <c r="B917" s="4"/>
      <c r="C917" s="5" t="s">
        <v>36</v>
      </c>
      <c r="D917" s="5">
        <v>19</v>
      </c>
      <c r="E917" s="5" t="s">
        <v>140</v>
      </c>
      <c r="F917" s="5">
        <v>68.12</v>
      </c>
      <c r="G917" s="5">
        <v>8.6</v>
      </c>
      <c r="H917" s="5">
        <v>9.25</v>
      </c>
      <c r="I917" s="5">
        <v>8.7100000000000009</v>
      </c>
      <c r="J917" s="5">
        <v>5.32</v>
      </c>
      <c r="K917" s="5">
        <v>100</v>
      </c>
      <c r="L917" s="5">
        <v>68.12</v>
      </c>
      <c r="M917" s="5">
        <v>31.88</v>
      </c>
      <c r="N917" s="6">
        <v>18.63</v>
      </c>
    </row>
    <row r="918" spans="2:15" x14ac:dyDescent="0.25">
      <c r="B918" s="4"/>
      <c r="C918" s="5" t="s">
        <v>36</v>
      </c>
      <c r="D918" s="5">
        <v>19</v>
      </c>
      <c r="E918" s="5" t="s">
        <v>141</v>
      </c>
      <c r="F918" s="5">
        <v>67.47</v>
      </c>
      <c r="G918" s="5">
        <v>0</v>
      </c>
      <c r="H918" s="5">
        <v>17.71</v>
      </c>
      <c r="I918" s="5">
        <v>9</v>
      </c>
      <c r="J918" s="5">
        <v>5.82</v>
      </c>
      <c r="K918" s="5">
        <v>100</v>
      </c>
      <c r="L918" s="5">
        <v>67.47</v>
      </c>
      <c r="M918" s="5">
        <v>32.53</v>
      </c>
      <c r="N918" s="6">
        <v>21.42</v>
      </c>
    </row>
    <row r="919" spans="2:15" x14ac:dyDescent="0.25">
      <c r="B919" s="4"/>
      <c r="C919" s="5" t="s">
        <v>36</v>
      </c>
      <c r="D919" s="5">
        <v>19</v>
      </c>
      <c r="E919" s="5" t="s">
        <v>142</v>
      </c>
      <c r="F919" s="5">
        <v>74.349999999999994</v>
      </c>
      <c r="G919" s="5">
        <v>4.59</v>
      </c>
      <c r="H919" s="5">
        <v>8.26</v>
      </c>
      <c r="I919" s="5">
        <v>7.28</v>
      </c>
      <c r="J919" s="5">
        <v>5.52</v>
      </c>
      <c r="K919" s="5">
        <v>100</v>
      </c>
      <c r="L919" s="5">
        <v>74.349999999999994</v>
      </c>
      <c r="M919" s="5">
        <v>25.65</v>
      </c>
      <c r="N919" s="6">
        <v>16.260000000000002</v>
      </c>
    </row>
    <row r="920" spans="2:15" x14ac:dyDescent="0.25">
      <c r="B920" s="4"/>
      <c r="C920" s="5" t="s">
        <v>36</v>
      </c>
      <c r="D920" s="5">
        <v>19</v>
      </c>
      <c r="E920" s="5" t="s">
        <v>143</v>
      </c>
      <c r="F920" s="5">
        <v>63.59</v>
      </c>
      <c r="G920" s="5">
        <v>6.93</v>
      </c>
      <c r="H920" s="5">
        <v>13.94</v>
      </c>
      <c r="I920" s="5">
        <v>10.23</v>
      </c>
      <c r="J920" s="5">
        <v>5.31</v>
      </c>
      <c r="K920" s="5">
        <v>100</v>
      </c>
      <c r="L920" s="5">
        <v>63.59</v>
      </c>
      <c r="M920" s="5">
        <v>36.409999999999997</v>
      </c>
      <c r="N920" s="6">
        <v>21.68</v>
      </c>
    </row>
    <row r="921" spans="2:15" x14ac:dyDescent="0.25">
      <c r="B921" s="4"/>
      <c r="C921" s="5" t="s">
        <v>36</v>
      </c>
      <c r="D921" s="5">
        <v>19</v>
      </c>
      <c r="E921" s="5" t="s">
        <v>144</v>
      </c>
      <c r="F921" s="5">
        <v>71.03</v>
      </c>
      <c r="G921" s="5">
        <v>5</v>
      </c>
      <c r="H921" s="5">
        <v>10.19</v>
      </c>
      <c r="I921" s="5">
        <v>8.5</v>
      </c>
      <c r="J921" s="5">
        <v>5.27</v>
      </c>
      <c r="K921" s="5">
        <v>100</v>
      </c>
      <c r="L921" s="5">
        <v>71.03</v>
      </c>
      <c r="M921" s="5">
        <v>28.97</v>
      </c>
      <c r="N921" s="6">
        <v>18</v>
      </c>
    </row>
    <row r="922" spans="2:15" x14ac:dyDescent="0.25">
      <c r="B922" s="4"/>
      <c r="C922" s="5" t="s">
        <v>36</v>
      </c>
      <c r="D922" s="5">
        <v>19</v>
      </c>
      <c r="E922" s="5" t="s">
        <v>145</v>
      </c>
      <c r="F922" s="5">
        <v>66.599999999999994</v>
      </c>
      <c r="G922" s="5">
        <v>6.25</v>
      </c>
      <c r="H922" s="5">
        <v>12.3</v>
      </c>
      <c r="I922" s="5">
        <v>8.83</v>
      </c>
      <c r="J922" s="5">
        <v>6.02</v>
      </c>
      <c r="K922" s="5">
        <v>100</v>
      </c>
      <c r="L922" s="5">
        <v>66.599999999999994</v>
      </c>
      <c r="M922" s="5">
        <v>33.4</v>
      </c>
      <c r="N922" s="6">
        <v>20.36</v>
      </c>
    </row>
    <row r="923" spans="2:15" x14ac:dyDescent="0.25">
      <c r="B923" s="4"/>
      <c r="C923" s="5" t="s">
        <v>43</v>
      </c>
      <c r="D923" s="5" t="s">
        <v>44</v>
      </c>
      <c r="E923" s="5"/>
      <c r="F923" s="5">
        <f>TTEST(F911:F916,F917:F922,2,2)</f>
        <v>0.52483051688454929</v>
      </c>
      <c r="G923" s="5">
        <f>TTEST(G911:G916,G917:G922,2,2)</f>
        <v>0.62153934566985847</v>
      </c>
      <c r="H923" s="5">
        <f>TTEST(H911:H916,H917:H922,2,2)</f>
        <v>0.87879255356662078</v>
      </c>
      <c r="I923" s="5">
        <f t="shared" ref="I923" si="266">TTEST(I911:I916,I917:I922,2,2)</f>
        <v>0.66458509955083533</v>
      </c>
      <c r="J923" s="5">
        <f t="shared" ref="J923" si="267">TTEST(J911:J916,J917:J922,2,2)</f>
        <v>7.2493462061960903E-2</v>
      </c>
      <c r="K923" s="5" t="e">
        <f t="shared" ref="K923" si="268">TTEST(K911:K916,K917:K922,2,2)</f>
        <v>#DIV/0!</v>
      </c>
      <c r="L923" s="5">
        <f t="shared" ref="L923" si="269">TTEST(L911:L916,L917:L922,2,2)</f>
        <v>0.52483051688454929</v>
      </c>
      <c r="M923" s="5">
        <f>TTEST(M911:M916,M917:M922,2,2)</f>
        <v>0.52483051688454974</v>
      </c>
      <c r="N923" s="6">
        <f t="shared" ref="N923" si="270">TTEST(N911:N916,N917:N922,2,2)</f>
        <v>0.50025861706817087</v>
      </c>
    </row>
    <row r="924" spans="2:15" x14ac:dyDescent="0.25">
      <c r="B924" s="4"/>
      <c r="C924" s="5" t="s">
        <v>45</v>
      </c>
      <c r="D924" s="5" t="s">
        <v>46</v>
      </c>
      <c r="E924" s="5" t="s">
        <v>47</v>
      </c>
      <c r="F924" s="5"/>
      <c r="G924" s="5"/>
      <c r="H924" s="5"/>
      <c r="I924" s="5"/>
      <c r="J924" s="5"/>
      <c r="K924" s="5"/>
      <c r="L924" s="5"/>
      <c r="M924" s="5"/>
      <c r="N924" s="6"/>
    </row>
    <row r="925" spans="2:15" x14ac:dyDescent="0.25">
      <c r="B925" s="4"/>
      <c r="C925" s="5" t="s">
        <v>29</v>
      </c>
      <c r="D925" s="5">
        <v>32.82</v>
      </c>
      <c r="E925" s="5">
        <v>3.3140000000000001</v>
      </c>
      <c r="F925" s="5"/>
      <c r="G925" s="5"/>
      <c r="H925" s="5"/>
      <c r="I925" s="5"/>
      <c r="J925" s="5"/>
      <c r="K925" s="5"/>
      <c r="L925" s="5"/>
      <c r="M925" s="5"/>
      <c r="N925" s="6"/>
    </row>
    <row r="926" spans="2:15" ht="15.75" thickBot="1" x14ac:dyDescent="0.3">
      <c r="B926" s="7"/>
      <c r="C926" s="8" t="s">
        <v>36</v>
      </c>
      <c r="D926" s="8">
        <v>31.47</v>
      </c>
      <c r="E926" s="8">
        <v>3.73</v>
      </c>
      <c r="F926" s="8"/>
      <c r="G926" s="8"/>
      <c r="H926" s="8"/>
      <c r="I926" s="8"/>
      <c r="J926" s="8"/>
      <c r="K926" s="8"/>
      <c r="L926" s="8"/>
      <c r="M926" s="8"/>
      <c r="N926" s="9"/>
    </row>
    <row r="927" spans="2:15" ht="15.75" thickBot="1" x14ac:dyDescent="0.3"/>
    <row r="928" spans="2:15" x14ac:dyDescent="0.25">
      <c r="B928" s="10" t="s">
        <v>158</v>
      </c>
      <c r="C928" s="2" t="s">
        <v>1</v>
      </c>
      <c r="D928" s="2" t="s">
        <v>159</v>
      </c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3"/>
    </row>
    <row r="929" spans="2:15" x14ac:dyDescent="0.25">
      <c r="B929" s="4" t="s">
        <v>133</v>
      </c>
      <c r="C929" s="5" t="s">
        <v>4</v>
      </c>
      <c r="D929" s="5">
        <v>6</v>
      </c>
      <c r="E929" s="5" t="s">
        <v>5</v>
      </c>
      <c r="F929" s="5"/>
      <c r="G929" s="5"/>
      <c r="H929" s="5"/>
      <c r="I929" s="5"/>
      <c r="J929" s="5"/>
      <c r="K929" s="5"/>
      <c r="L929" s="5"/>
      <c r="M929" s="5"/>
      <c r="N929" s="5"/>
      <c r="O929" s="6"/>
    </row>
    <row r="930" spans="2:15" x14ac:dyDescent="0.25">
      <c r="B930" s="4"/>
      <c r="C930" s="5" t="s">
        <v>6</v>
      </c>
      <c r="D930" s="5">
        <v>0.2</v>
      </c>
      <c r="E930" s="5" t="s">
        <v>5</v>
      </c>
      <c r="F930" s="5"/>
      <c r="G930" s="5"/>
      <c r="H930" s="5"/>
      <c r="I930" s="5"/>
      <c r="J930" s="5"/>
      <c r="K930" s="5"/>
      <c r="L930" s="5"/>
      <c r="M930" s="5"/>
      <c r="N930" s="5"/>
      <c r="O930" s="6"/>
    </row>
    <row r="931" spans="2:15" x14ac:dyDescent="0.25">
      <c r="B931" s="4"/>
      <c r="C931" s="5" t="s">
        <v>7</v>
      </c>
      <c r="D931" s="5">
        <v>20</v>
      </c>
      <c r="E931" s="5" t="s">
        <v>8</v>
      </c>
      <c r="F931" s="5"/>
      <c r="G931" s="5"/>
      <c r="H931" s="5"/>
      <c r="I931" s="5"/>
      <c r="J931" s="5"/>
      <c r="K931" s="5"/>
      <c r="L931" s="5"/>
      <c r="M931" s="5"/>
      <c r="N931" s="5"/>
      <c r="O931" s="6"/>
    </row>
    <row r="932" spans="2:15" x14ac:dyDescent="0.25">
      <c r="B932" s="4"/>
      <c r="C932" s="5" t="s">
        <v>9</v>
      </c>
      <c r="D932" s="5" t="s">
        <v>10</v>
      </c>
      <c r="E932" s="5" t="s">
        <v>11</v>
      </c>
      <c r="F932" s="5"/>
      <c r="G932" s="5"/>
      <c r="H932" s="5"/>
      <c r="I932" s="5"/>
      <c r="J932" s="5"/>
      <c r="K932" s="5"/>
      <c r="L932" s="5"/>
      <c r="M932" s="5"/>
      <c r="N932" s="5"/>
      <c r="O932" s="6"/>
    </row>
    <row r="933" spans="2:15" x14ac:dyDescent="0.25">
      <c r="B933" s="4"/>
      <c r="C933" s="5"/>
      <c r="D933" s="5"/>
      <c r="E933" s="5"/>
      <c r="F933" s="5" t="s">
        <v>12</v>
      </c>
      <c r="G933" s="5"/>
      <c r="H933" s="5"/>
      <c r="I933" s="5"/>
      <c r="J933" s="5"/>
      <c r="K933" s="5"/>
      <c r="L933" s="5"/>
      <c r="M933" s="5" t="s">
        <v>13</v>
      </c>
      <c r="N933" s="5"/>
      <c r="O933" s="6"/>
    </row>
    <row r="934" spans="2:15" x14ac:dyDescent="0.25">
      <c r="B934" s="4"/>
      <c r="C934" s="5"/>
      <c r="D934" s="5"/>
      <c r="E934" s="5"/>
      <c r="F934" s="5" t="s">
        <v>14</v>
      </c>
      <c r="G934" s="5" t="s">
        <v>15</v>
      </c>
      <c r="H934" s="5" t="s">
        <v>16</v>
      </c>
      <c r="I934" s="5" t="s">
        <v>17</v>
      </c>
      <c r="J934" s="5" t="s">
        <v>50</v>
      </c>
      <c r="K934" s="5" t="s">
        <v>51</v>
      </c>
      <c r="L934" s="5" t="s">
        <v>18</v>
      </c>
      <c r="M934" s="5" t="s">
        <v>19</v>
      </c>
      <c r="N934" s="5" t="s">
        <v>20</v>
      </c>
      <c r="O934" s="6" t="s">
        <v>21</v>
      </c>
    </row>
    <row r="935" spans="2:15" x14ac:dyDescent="0.25">
      <c r="B935" s="4"/>
      <c r="C935" s="5" t="s">
        <v>22</v>
      </c>
      <c r="D935" s="5" t="s">
        <v>23</v>
      </c>
      <c r="E935" s="5" t="s">
        <v>24</v>
      </c>
      <c r="F935" s="5">
        <v>145.01425</v>
      </c>
      <c r="G935" s="5">
        <v>146.01759999999999</v>
      </c>
      <c r="H935" s="5">
        <v>147.02096</v>
      </c>
      <c r="I935" s="5">
        <v>148.02431000000001</v>
      </c>
      <c r="J935" s="5">
        <v>149.02767</v>
      </c>
      <c r="K935" s="5">
        <v>150.03102000000001</v>
      </c>
      <c r="L935" s="5" t="s">
        <v>25</v>
      </c>
      <c r="M935" s="5" t="s">
        <v>26</v>
      </c>
      <c r="N935" s="5" t="s">
        <v>27</v>
      </c>
      <c r="O935" s="6" t="s">
        <v>28</v>
      </c>
    </row>
    <row r="936" spans="2:15" x14ac:dyDescent="0.25">
      <c r="B936" s="4"/>
      <c r="C936" s="5" t="s">
        <v>29</v>
      </c>
      <c r="D936" s="5">
        <v>21</v>
      </c>
      <c r="E936" s="5" t="s">
        <v>134</v>
      </c>
      <c r="F936" s="5">
        <v>37.799999999999997</v>
      </c>
      <c r="G936" s="5">
        <v>6.03</v>
      </c>
      <c r="H936" s="5">
        <v>0</v>
      </c>
      <c r="I936" s="5">
        <v>20.05</v>
      </c>
      <c r="J936" s="5">
        <v>21.58</v>
      </c>
      <c r="K936" s="5">
        <v>14.54</v>
      </c>
      <c r="L936" s="5">
        <v>100</v>
      </c>
      <c r="M936" s="5">
        <v>37.799999999999997</v>
      </c>
      <c r="N936" s="5">
        <v>62.2</v>
      </c>
      <c r="O936" s="6">
        <v>45.04</v>
      </c>
    </row>
    <row r="937" spans="2:15" x14ac:dyDescent="0.25">
      <c r="B937" s="4"/>
      <c r="C937" s="5" t="s">
        <v>29</v>
      </c>
      <c r="D937" s="5">
        <v>21</v>
      </c>
      <c r="E937" s="5" t="s">
        <v>135</v>
      </c>
      <c r="F937" s="5">
        <v>38.700000000000003</v>
      </c>
      <c r="G937" s="5">
        <v>6.25</v>
      </c>
      <c r="H937" s="5">
        <v>0</v>
      </c>
      <c r="I937" s="5">
        <v>19.47</v>
      </c>
      <c r="J937" s="5">
        <v>20.47</v>
      </c>
      <c r="K937" s="5">
        <v>15.11</v>
      </c>
      <c r="L937" s="5">
        <v>100</v>
      </c>
      <c r="M937" s="5">
        <v>38.700000000000003</v>
      </c>
      <c r="N937" s="5">
        <v>61.3</v>
      </c>
      <c r="O937" s="6">
        <v>44.42</v>
      </c>
    </row>
    <row r="938" spans="2:15" x14ac:dyDescent="0.25">
      <c r="B938" s="4"/>
      <c r="C938" s="5" t="s">
        <v>29</v>
      </c>
      <c r="D938" s="5">
        <v>21</v>
      </c>
      <c r="E938" s="5" t="s">
        <v>136</v>
      </c>
      <c r="F938" s="5">
        <v>40.299999999999997</v>
      </c>
      <c r="G938" s="5">
        <v>5.75</v>
      </c>
      <c r="H938" s="5">
        <v>0</v>
      </c>
      <c r="I938" s="5">
        <v>20.059999999999999</v>
      </c>
      <c r="J938" s="5">
        <v>20.11</v>
      </c>
      <c r="K938" s="5">
        <v>13.78</v>
      </c>
      <c r="L938" s="5">
        <v>100</v>
      </c>
      <c r="M938" s="5">
        <v>40.299999999999997</v>
      </c>
      <c r="N938" s="5">
        <v>59.7</v>
      </c>
      <c r="O938" s="6">
        <v>43.05</v>
      </c>
    </row>
    <row r="939" spans="2:15" x14ac:dyDescent="0.25">
      <c r="B939" s="4"/>
      <c r="C939" s="5" t="s">
        <v>29</v>
      </c>
      <c r="D939" s="5">
        <v>21</v>
      </c>
      <c r="E939" s="5" t="s">
        <v>137</v>
      </c>
      <c r="F939" s="5">
        <v>32.6</v>
      </c>
      <c r="G939" s="5">
        <v>3.69</v>
      </c>
      <c r="H939" s="5">
        <v>23.51</v>
      </c>
      <c r="I939" s="5">
        <v>12.79</v>
      </c>
      <c r="J939" s="5">
        <v>16.54</v>
      </c>
      <c r="K939" s="5">
        <v>10.87</v>
      </c>
      <c r="L939" s="5">
        <v>100</v>
      </c>
      <c r="M939" s="5">
        <v>32.6</v>
      </c>
      <c r="N939" s="5">
        <v>67.400000000000006</v>
      </c>
      <c r="O939" s="6">
        <v>41.92</v>
      </c>
    </row>
    <row r="940" spans="2:15" x14ac:dyDescent="0.25">
      <c r="B940" s="4"/>
      <c r="C940" s="5" t="s">
        <v>29</v>
      </c>
      <c r="D940" s="5">
        <v>21</v>
      </c>
      <c r="E940" s="5" t="s">
        <v>138</v>
      </c>
      <c r="F940" s="5">
        <v>32.270000000000003</v>
      </c>
      <c r="G940" s="5">
        <v>3.64</v>
      </c>
      <c r="H940" s="5">
        <v>26.31</v>
      </c>
      <c r="I940" s="5">
        <v>13.36</v>
      </c>
      <c r="J940" s="5">
        <v>14.69</v>
      </c>
      <c r="K940" s="5">
        <v>9.73</v>
      </c>
      <c r="L940" s="5">
        <v>100</v>
      </c>
      <c r="M940" s="5">
        <v>32.270000000000003</v>
      </c>
      <c r="N940" s="5">
        <v>67.73</v>
      </c>
      <c r="O940" s="6">
        <v>40.75</v>
      </c>
    </row>
    <row r="941" spans="2:15" x14ac:dyDescent="0.25">
      <c r="B941" s="4"/>
      <c r="C941" s="5" t="s">
        <v>29</v>
      </c>
      <c r="D941" s="5">
        <v>21</v>
      </c>
      <c r="E941" s="5" t="s">
        <v>139</v>
      </c>
      <c r="F941" s="5">
        <v>29.76</v>
      </c>
      <c r="G941" s="5">
        <v>4.17</v>
      </c>
      <c r="H941" s="5">
        <v>25.07</v>
      </c>
      <c r="I941" s="5">
        <v>14.13</v>
      </c>
      <c r="J941" s="5">
        <v>16.3</v>
      </c>
      <c r="K941" s="5">
        <v>10.57</v>
      </c>
      <c r="L941" s="5">
        <v>100</v>
      </c>
      <c r="M941" s="5">
        <v>29.76</v>
      </c>
      <c r="N941" s="5">
        <v>70.239999999999995</v>
      </c>
      <c r="O941" s="6">
        <v>42.95</v>
      </c>
    </row>
    <row r="942" spans="2:15" x14ac:dyDescent="0.25">
      <c r="B942" s="4"/>
      <c r="C942" s="5" t="s">
        <v>36</v>
      </c>
      <c r="D942" s="5">
        <v>21</v>
      </c>
      <c r="E942" s="5" t="s">
        <v>140</v>
      </c>
      <c r="F942" s="5">
        <v>28.38</v>
      </c>
      <c r="G942" s="5">
        <v>3.24</v>
      </c>
      <c r="H942" s="5">
        <v>24.65</v>
      </c>
      <c r="I942" s="5">
        <v>14.73</v>
      </c>
      <c r="J942" s="5">
        <v>16.73</v>
      </c>
      <c r="K942" s="5">
        <v>12.27</v>
      </c>
      <c r="L942" s="5">
        <v>100</v>
      </c>
      <c r="M942" s="5">
        <v>28.38</v>
      </c>
      <c r="N942" s="5">
        <v>71.62</v>
      </c>
      <c r="O942" s="6">
        <v>45</v>
      </c>
    </row>
    <row r="943" spans="2:15" x14ac:dyDescent="0.25">
      <c r="B943" s="4"/>
      <c r="C943" s="5" t="s">
        <v>36</v>
      </c>
      <c r="D943" s="5">
        <v>21</v>
      </c>
      <c r="E943" s="5" t="s">
        <v>141</v>
      </c>
      <c r="F943" s="5">
        <v>38.22</v>
      </c>
      <c r="G943" s="5">
        <v>6.54</v>
      </c>
      <c r="H943" s="5">
        <v>0</v>
      </c>
      <c r="I943" s="5">
        <v>19.22</v>
      </c>
      <c r="J943" s="5">
        <v>22.19</v>
      </c>
      <c r="K943" s="5">
        <v>13.83</v>
      </c>
      <c r="L943" s="5">
        <v>100</v>
      </c>
      <c r="M943" s="5">
        <v>38.22</v>
      </c>
      <c r="N943" s="5">
        <v>61.78</v>
      </c>
      <c r="O943" s="6">
        <v>44.43</v>
      </c>
    </row>
    <row r="944" spans="2:15" x14ac:dyDescent="0.25">
      <c r="B944" s="4"/>
      <c r="C944" s="5" t="s">
        <v>36</v>
      </c>
      <c r="D944" s="5">
        <v>21</v>
      </c>
      <c r="E944" s="5" t="s">
        <v>142</v>
      </c>
      <c r="F944" s="5">
        <v>39.04</v>
      </c>
      <c r="G944" s="5">
        <v>6.19</v>
      </c>
      <c r="H944" s="5">
        <v>0</v>
      </c>
      <c r="I944" s="5">
        <v>19.600000000000001</v>
      </c>
      <c r="J944" s="5">
        <v>21.34</v>
      </c>
      <c r="K944" s="5">
        <v>13.83</v>
      </c>
      <c r="L944" s="5">
        <v>100</v>
      </c>
      <c r="M944" s="5">
        <v>39.04</v>
      </c>
      <c r="N944" s="5">
        <v>60.96</v>
      </c>
      <c r="O944" s="6">
        <v>43.9</v>
      </c>
    </row>
    <row r="945" spans="2:20" x14ac:dyDescent="0.25">
      <c r="B945" s="4"/>
      <c r="C945" s="5" t="s">
        <v>36</v>
      </c>
      <c r="D945" s="5">
        <v>21</v>
      </c>
      <c r="E945" s="5" t="s">
        <v>143</v>
      </c>
      <c r="F945" s="5">
        <v>29.92</v>
      </c>
      <c r="G945" s="5">
        <v>3.16</v>
      </c>
      <c r="H945" s="5">
        <v>25.63</v>
      </c>
      <c r="I945" s="5">
        <v>13.8</v>
      </c>
      <c r="J945" s="5">
        <v>16.13</v>
      </c>
      <c r="K945" s="5">
        <v>11.35</v>
      </c>
      <c r="L945" s="5">
        <v>100</v>
      </c>
      <c r="M945" s="5">
        <v>29.92</v>
      </c>
      <c r="N945" s="5">
        <v>70.08</v>
      </c>
      <c r="O945" s="6">
        <v>43.42</v>
      </c>
    </row>
    <row r="946" spans="2:20" x14ac:dyDescent="0.25">
      <c r="B946" s="4"/>
      <c r="C946" s="5" t="s">
        <v>36</v>
      </c>
      <c r="D946" s="5">
        <v>21</v>
      </c>
      <c r="E946" s="5" t="s">
        <v>144</v>
      </c>
      <c r="F946" s="5">
        <v>25.82</v>
      </c>
      <c r="G946" s="5">
        <v>4.6399999999999997</v>
      </c>
      <c r="H946" s="5">
        <v>23.36</v>
      </c>
      <c r="I946" s="5">
        <v>15.08</v>
      </c>
      <c r="J946" s="5">
        <v>18.12</v>
      </c>
      <c r="K946" s="5">
        <v>12.97</v>
      </c>
      <c r="L946" s="5">
        <v>100</v>
      </c>
      <c r="M946" s="5">
        <v>25.82</v>
      </c>
      <c r="N946" s="5">
        <v>74.180000000000007</v>
      </c>
      <c r="O946" s="6">
        <v>46.79</v>
      </c>
    </row>
    <row r="947" spans="2:20" x14ac:dyDescent="0.25">
      <c r="B947" s="4"/>
      <c r="C947" s="5" t="s">
        <v>36</v>
      </c>
      <c r="D947" s="5">
        <v>21</v>
      </c>
      <c r="E947" s="5" t="s">
        <v>145</v>
      </c>
      <c r="F947" s="5">
        <v>27.61</v>
      </c>
      <c r="G947" s="5">
        <v>3.73</v>
      </c>
      <c r="H947" s="5">
        <v>25.75</v>
      </c>
      <c r="I947" s="5">
        <v>14.79</v>
      </c>
      <c r="J947" s="5">
        <v>15.23</v>
      </c>
      <c r="K947" s="5">
        <v>12.88</v>
      </c>
      <c r="L947" s="5">
        <v>100</v>
      </c>
      <c r="M947" s="5">
        <v>27.61</v>
      </c>
      <c r="N947" s="5">
        <v>72.39</v>
      </c>
      <c r="O947" s="6">
        <v>44.99</v>
      </c>
    </row>
    <row r="948" spans="2:20" x14ac:dyDescent="0.25">
      <c r="B948" s="4"/>
      <c r="C948" s="5" t="s">
        <v>43</v>
      </c>
      <c r="D948" s="5" t="s">
        <v>44</v>
      </c>
      <c r="E948" s="5"/>
      <c r="F948" s="5">
        <f>TTEST(F936:F941,F942:F947,2,2)</f>
        <v>0.22558735858890208</v>
      </c>
      <c r="G948" s="5">
        <f>TTEST(G936:G941,G942:G947,2,2)</f>
        <v>0.674695837362419</v>
      </c>
      <c r="H948" s="5">
        <f>TTEST(H936:H941,H942:H947,2,2)</f>
        <v>0.60616092913386954</v>
      </c>
      <c r="I948" s="5">
        <f t="shared" ref="I948" si="271">TTEST(I936:I941,I942:I947,2,2)</f>
        <v>0.8097673112707352</v>
      </c>
      <c r="J948" s="5">
        <f t="shared" ref="J948" si="272">TTEST(J936:J941,J942:J947,2,2)</f>
        <v>0.99602559900469201</v>
      </c>
      <c r="K948" s="5">
        <f t="shared" ref="K948" si="273">TTEST(K936:K941,K942:K947,2,2)</f>
        <v>0.68780726082182087</v>
      </c>
      <c r="L948" s="5" t="e">
        <f t="shared" ref="L948" si="274">TTEST(L936:L941,L942:L947,2,2)</f>
        <v>#DIV/0!</v>
      </c>
      <c r="M948" s="5">
        <f>TTEST(M936:M941,M942:M947,2,2)</f>
        <v>0.22558735858890208</v>
      </c>
      <c r="N948" s="5">
        <f t="shared" ref="N948" si="275">TTEST(N936:N941,N942:N947,2,2)</f>
        <v>0.22558735858890261</v>
      </c>
      <c r="O948" s="6">
        <f t="shared" ref="O948" si="276">TTEST(O936:O941,O942:O947,2,2)</f>
        <v>5.5928113490914637E-2</v>
      </c>
    </row>
    <row r="949" spans="2:20" x14ac:dyDescent="0.25">
      <c r="B949" s="4"/>
      <c r="C949" s="5" t="s">
        <v>45</v>
      </c>
      <c r="D949" s="5" t="s">
        <v>46</v>
      </c>
      <c r="E949" s="5" t="s">
        <v>47</v>
      </c>
      <c r="F949" s="5"/>
      <c r="G949" s="5"/>
      <c r="H949" s="5"/>
      <c r="I949" s="5"/>
      <c r="J949" s="5"/>
      <c r="K949" s="5"/>
      <c r="L949" s="5"/>
      <c r="M949" s="5"/>
      <c r="N949" s="5"/>
      <c r="O949" s="6"/>
    </row>
    <row r="950" spans="2:20" x14ac:dyDescent="0.25">
      <c r="B950" s="4"/>
      <c r="C950" s="5" t="s">
        <v>29</v>
      </c>
      <c r="D950" s="5">
        <v>64.760000000000005</v>
      </c>
      <c r="E950" s="5">
        <v>4.242</v>
      </c>
      <c r="F950" s="5"/>
      <c r="G950" s="5"/>
      <c r="H950" s="5"/>
      <c r="I950" s="5"/>
      <c r="J950" s="5"/>
      <c r="K950" s="5"/>
      <c r="L950" s="5"/>
      <c r="M950" s="5"/>
      <c r="N950" s="5"/>
      <c r="O950" s="6"/>
    </row>
    <row r="951" spans="2:20" ht="15.75" thickBot="1" x14ac:dyDescent="0.3">
      <c r="B951" s="7"/>
      <c r="C951" s="8" t="s">
        <v>36</v>
      </c>
      <c r="D951" s="8">
        <v>68.5</v>
      </c>
      <c r="E951" s="8">
        <v>5.6840000000000002</v>
      </c>
      <c r="F951" s="8"/>
      <c r="G951" s="8"/>
      <c r="H951" s="8"/>
      <c r="I951" s="8"/>
      <c r="J951" s="8"/>
      <c r="K951" s="8"/>
      <c r="L951" s="8"/>
      <c r="M951" s="8"/>
      <c r="N951" s="8"/>
      <c r="O951" s="9"/>
    </row>
    <row r="952" spans="2:20" ht="15.75" thickBot="1" x14ac:dyDescent="0.3"/>
    <row r="953" spans="2:20" x14ac:dyDescent="0.25">
      <c r="B953" s="10" t="s">
        <v>160</v>
      </c>
      <c r="C953" s="2" t="s">
        <v>1</v>
      </c>
      <c r="D953" s="2" t="s">
        <v>161</v>
      </c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3"/>
    </row>
    <row r="954" spans="2:20" x14ac:dyDescent="0.25">
      <c r="B954" s="4" t="s">
        <v>133</v>
      </c>
      <c r="C954" s="5" t="s">
        <v>4</v>
      </c>
      <c r="D954" s="5">
        <v>6.04</v>
      </c>
      <c r="E954" s="5" t="s">
        <v>5</v>
      </c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6"/>
    </row>
    <row r="955" spans="2:20" x14ac:dyDescent="0.25">
      <c r="B955" s="4"/>
      <c r="C955" s="5" t="s">
        <v>6</v>
      </c>
      <c r="D955" s="5">
        <v>0.2</v>
      </c>
      <c r="E955" s="5" t="s">
        <v>5</v>
      </c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6"/>
    </row>
    <row r="956" spans="2:20" x14ac:dyDescent="0.25">
      <c r="B956" s="4"/>
      <c r="C956" s="5" t="s">
        <v>7</v>
      </c>
      <c r="D956" s="5">
        <v>20</v>
      </c>
      <c r="E956" s="5" t="s">
        <v>8</v>
      </c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6"/>
    </row>
    <row r="957" spans="2:20" x14ac:dyDescent="0.25">
      <c r="B957" s="4"/>
      <c r="C957" s="5" t="s">
        <v>9</v>
      </c>
      <c r="D957" s="5" t="s">
        <v>10</v>
      </c>
      <c r="E957" s="5" t="s">
        <v>11</v>
      </c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6"/>
    </row>
    <row r="958" spans="2:20" x14ac:dyDescent="0.25">
      <c r="B958" s="4"/>
      <c r="C958" s="5"/>
      <c r="D958" s="5"/>
      <c r="E958" s="5"/>
      <c r="F958" s="5" t="s">
        <v>12</v>
      </c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 t="s">
        <v>13</v>
      </c>
      <c r="S958" s="5"/>
      <c r="T958" s="6"/>
    </row>
    <row r="959" spans="2:20" x14ac:dyDescent="0.25">
      <c r="B959" s="4"/>
      <c r="C959" s="5"/>
      <c r="D959" s="5"/>
      <c r="E959" s="5"/>
      <c r="F959" s="5" t="s">
        <v>14</v>
      </c>
      <c r="G959" s="5" t="s">
        <v>15</v>
      </c>
      <c r="H959" s="5" t="s">
        <v>16</v>
      </c>
      <c r="I959" s="5" t="s">
        <v>17</v>
      </c>
      <c r="J959" s="5" t="s">
        <v>50</v>
      </c>
      <c r="K959" s="5" t="s">
        <v>51</v>
      </c>
      <c r="L959" s="5" t="s">
        <v>56</v>
      </c>
      <c r="M959" s="5" t="s">
        <v>65</v>
      </c>
      <c r="N959" s="5" t="s">
        <v>66</v>
      </c>
      <c r="O959" s="5" t="s">
        <v>67</v>
      </c>
      <c r="P959" s="5" t="s">
        <v>68</v>
      </c>
      <c r="Q959" s="5" t="s">
        <v>18</v>
      </c>
      <c r="R959" s="5" t="s">
        <v>19</v>
      </c>
      <c r="S959" s="5" t="s">
        <v>20</v>
      </c>
      <c r="T959" s="6" t="s">
        <v>21</v>
      </c>
    </row>
    <row r="960" spans="2:20" x14ac:dyDescent="0.25">
      <c r="B960" s="4"/>
      <c r="C960" s="5" t="s">
        <v>22</v>
      </c>
      <c r="D960" s="5" t="s">
        <v>23</v>
      </c>
      <c r="E960" s="5" t="s">
        <v>24</v>
      </c>
      <c r="F960" s="5">
        <v>306.07652999999999</v>
      </c>
      <c r="G960" s="5">
        <v>307.07988</v>
      </c>
      <c r="H960" s="5">
        <v>308.08323999999999</v>
      </c>
      <c r="I960" s="5">
        <v>309.08659</v>
      </c>
      <c r="J960" s="5">
        <v>310.08994999999999</v>
      </c>
      <c r="K960" s="5">
        <v>311.0933</v>
      </c>
      <c r="L960" s="5">
        <v>312.09665999999999</v>
      </c>
      <c r="M960" s="5">
        <v>313.10001</v>
      </c>
      <c r="N960" s="5">
        <v>314.10336999999998</v>
      </c>
      <c r="O960" s="5">
        <v>315.10672</v>
      </c>
      <c r="P960" s="5">
        <v>316.11007999999998</v>
      </c>
      <c r="Q960" s="5" t="s">
        <v>25</v>
      </c>
      <c r="R960" s="5" t="s">
        <v>26</v>
      </c>
      <c r="S960" s="5" t="s">
        <v>27</v>
      </c>
      <c r="T960" s="6" t="s">
        <v>28</v>
      </c>
    </row>
    <row r="961" spans="2:20" x14ac:dyDescent="0.25">
      <c r="B961" s="4"/>
      <c r="C961" s="5" t="s">
        <v>29</v>
      </c>
      <c r="D961" s="5">
        <v>22</v>
      </c>
      <c r="E961" s="5" t="s">
        <v>134</v>
      </c>
      <c r="F961" s="5">
        <v>67.16</v>
      </c>
      <c r="G961" s="5">
        <v>2.62</v>
      </c>
      <c r="H961" s="5">
        <v>12.7</v>
      </c>
      <c r="I961" s="5">
        <v>5.86</v>
      </c>
      <c r="J961" s="5">
        <v>6.5</v>
      </c>
      <c r="K961" s="5">
        <v>3.57</v>
      </c>
      <c r="L961" s="5">
        <v>0.95</v>
      </c>
      <c r="M961" s="5">
        <v>0.64</v>
      </c>
      <c r="N961" s="5">
        <v>0</v>
      </c>
      <c r="O961" s="5">
        <v>0</v>
      </c>
      <c r="P961" s="5">
        <v>0</v>
      </c>
      <c r="Q961" s="5">
        <v>100</v>
      </c>
      <c r="R961" s="5">
        <v>67.16</v>
      </c>
      <c r="S961" s="5">
        <v>32.840000000000003</v>
      </c>
      <c r="T961" s="6">
        <v>9.9600000000000009</v>
      </c>
    </row>
    <row r="962" spans="2:20" x14ac:dyDescent="0.25">
      <c r="B962" s="4"/>
      <c r="C962" s="5" t="s">
        <v>29</v>
      </c>
      <c r="D962" s="5">
        <v>22</v>
      </c>
      <c r="E962" s="5" t="s">
        <v>135</v>
      </c>
      <c r="F962" s="5">
        <v>68.069999999999993</v>
      </c>
      <c r="G962" s="5">
        <v>3.31</v>
      </c>
      <c r="H962" s="5">
        <v>12.59</v>
      </c>
      <c r="I962" s="5">
        <v>5.38</v>
      </c>
      <c r="J962" s="5">
        <v>5.83</v>
      </c>
      <c r="K962" s="5">
        <v>3.46</v>
      </c>
      <c r="L962" s="5">
        <v>0.65</v>
      </c>
      <c r="M962" s="5">
        <v>0.54</v>
      </c>
      <c r="N962" s="5">
        <v>0</v>
      </c>
      <c r="O962" s="5">
        <v>0</v>
      </c>
      <c r="P962" s="5">
        <v>0.17</v>
      </c>
      <c r="Q962" s="5">
        <v>100</v>
      </c>
      <c r="R962" s="5">
        <v>68.069999999999993</v>
      </c>
      <c r="S962" s="5">
        <v>31.93</v>
      </c>
      <c r="T962" s="6">
        <v>9.4600000000000009</v>
      </c>
    </row>
    <row r="963" spans="2:20" x14ac:dyDescent="0.25">
      <c r="B963" s="4"/>
      <c r="C963" s="5" t="s">
        <v>29</v>
      </c>
      <c r="D963" s="5">
        <v>22</v>
      </c>
      <c r="E963" s="5" t="s">
        <v>136</v>
      </c>
      <c r="F963" s="5">
        <v>61.34</v>
      </c>
      <c r="G963" s="5">
        <v>3.67</v>
      </c>
      <c r="H963" s="5">
        <v>15.9</v>
      </c>
      <c r="I963" s="5">
        <v>6.69</v>
      </c>
      <c r="J963" s="5">
        <v>6.62</v>
      </c>
      <c r="K963" s="5">
        <v>4.04</v>
      </c>
      <c r="L963" s="5">
        <v>0.79</v>
      </c>
      <c r="M963" s="5">
        <v>0.68</v>
      </c>
      <c r="N963" s="5">
        <v>0.06</v>
      </c>
      <c r="O963" s="5">
        <v>0.22</v>
      </c>
      <c r="P963" s="5">
        <v>0</v>
      </c>
      <c r="Q963" s="5">
        <v>100</v>
      </c>
      <c r="R963" s="5">
        <v>61.34</v>
      </c>
      <c r="S963" s="5">
        <v>38.659999999999997</v>
      </c>
      <c r="T963" s="6">
        <v>11.42</v>
      </c>
    </row>
    <row r="964" spans="2:20" x14ac:dyDescent="0.25">
      <c r="B964" s="4"/>
      <c r="C964" s="5" t="s">
        <v>29</v>
      </c>
      <c r="D964" s="5">
        <v>22</v>
      </c>
      <c r="E964" s="5" t="s">
        <v>137</v>
      </c>
      <c r="F964" s="5">
        <v>63.49</v>
      </c>
      <c r="G964" s="5">
        <v>3.54</v>
      </c>
      <c r="H964" s="5">
        <v>14</v>
      </c>
      <c r="I964" s="5">
        <v>6.42</v>
      </c>
      <c r="J964" s="5">
        <v>6.97</v>
      </c>
      <c r="K964" s="5">
        <v>4.2</v>
      </c>
      <c r="L964" s="5">
        <v>0.73</v>
      </c>
      <c r="M964" s="5">
        <v>0.36</v>
      </c>
      <c r="N964" s="5">
        <v>0</v>
      </c>
      <c r="O964" s="5">
        <v>0.28000000000000003</v>
      </c>
      <c r="P964" s="5">
        <v>0</v>
      </c>
      <c r="Q964" s="5">
        <v>100</v>
      </c>
      <c r="R964" s="5">
        <v>63.49</v>
      </c>
      <c r="S964" s="5">
        <v>36.51</v>
      </c>
      <c r="T964" s="6">
        <v>10.91</v>
      </c>
    </row>
    <row r="965" spans="2:20" x14ac:dyDescent="0.25">
      <c r="B965" s="4"/>
      <c r="C965" s="5" t="s">
        <v>29</v>
      </c>
      <c r="D965" s="5">
        <v>22</v>
      </c>
      <c r="E965" s="5" t="s">
        <v>138</v>
      </c>
      <c r="F965" s="5">
        <v>61.26</v>
      </c>
      <c r="G965" s="5">
        <v>3.59</v>
      </c>
      <c r="H965" s="5">
        <v>14.55</v>
      </c>
      <c r="I965" s="5">
        <v>6.84</v>
      </c>
      <c r="J965" s="5">
        <v>7.51</v>
      </c>
      <c r="K965" s="5">
        <v>4.53</v>
      </c>
      <c r="L965" s="5">
        <v>0.82</v>
      </c>
      <c r="M965" s="5">
        <v>0.83</v>
      </c>
      <c r="N965" s="5">
        <v>0</v>
      </c>
      <c r="O965" s="5">
        <v>0</v>
      </c>
      <c r="P965" s="5">
        <v>0.06</v>
      </c>
      <c r="Q965" s="5">
        <v>100</v>
      </c>
      <c r="R965" s="5">
        <v>61.26</v>
      </c>
      <c r="S965" s="5">
        <v>38.74</v>
      </c>
      <c r="T965" s="6">
        <v>11.73</v>
      </c>
    </row>
    <row r="966" spans="2:20" x14ac:dyDescent="0.25">
      <c r="B966" s="4"/>
      <c r="C966" s="5" t="s">
        <v>29</v>
      </c>
      <c r="D966" s="5">
        <v>22</v>
      </c>
      <c r="E966" s="5" t="s">
        <v>139</v>
      </c>
      <c r="F966" s="5">
        <v>65.89</v>
      </c>
      <c r="G966" s="5">
        <v>3.69</v>
      </c>
      <c r="H966" s="5">
        <v>13.49</v>
      </c>
      <c r="I966" s="5">
        <v>6.28</v>
      </c>
      <c r="J966" s="5">
        <v>6.2</v>
      </c>
      <c r="K966" s="5">
        <v>3.37</v>
      </c>
      <c r="L966" s="5">
        <v>0.49</v>
      </c>
      <c r="M966" s="5">
        <v>0.44</v>
      </c>
      <c r="N966" s="5">
        <v>0.16</v>
      </c>
      <c r="O966" s="5">
        <v>0</v>
      </c>
      <c r="P966" s="5">
        <v>0</v>
      </c>
      <c r="Q966" s="5">
        <v>100</v>
      </c>
      <c r="R966" s="5">
        <v>65.89</v>
      </c>
      <c r="S966" s="5">
        <v>34.11</v>
      </c>
      <c r="T966" s="6">
        <v>9.85</v>
      </c>
    </row>
    <row r="967" spans="2:20" x14ac:dyDescent="0.25">
      <c r="B967" s="4"/>
      <c r="C967" s="5" t="s">
        <v>36</v>
      </c>
      <c r="D967" s="5">
        <v>22</v>
      </c>
      <c r="E967" s="5" t="s">
        <v>140</v>
      </c>
      <c r="F967" s="5">
        <v>59.56</v>
      </c>
      <c r="G967" s="5">
        <v>3.07</v>
      </c>
      <c r="H967" s="5">
        <v>16.63</v>
      </c>
      <c r="I967" s="5">
        <v>6.51</v>
      </c>
      <c r="J967" s="5">
        <v>7.98</v>
      </c>
      <c r="K967" s="5">
        <v>4.84</v>
      </c>
      <c r="L967" s="5">
        <v>0.85</v>
      </c>
      <c r="M967" s="5">
        <v>0.54</v>
      </c>
      <c r="N967" s="5">
        <v>0</v>
      </c>
      <c r="O967" s="5">
        <v>0.03</v>
      </c>
      <c r="P967" s="5">
        <v>0</v>
      </c>
      <c r="Q967" s="5">
        <v>100</v>
      </c>
      <c r="R967" s="5">
        <v>59.56</v>
      </c>
      <c r="S967" s="5">
        <v>40.44</v>
      </c>
      <c r="T967" s="6">
        <v>12.11</v>
      </c>
    </row>
    <row r="968" spans="2:20" x14ac:dyDescent="0.25">
      <c r="B968" s="4"/>
      <c r="C968" s="5" t="s">
        <v>36</v>
      </c>
      <c r="D968" s="5">
        <v>22</v>
      </c>
      <c r="E968" s="5" t="s">
        <v>141</v>
      </c>
      <c r="F968" s="5">
        <v>61.66</v>
      </c>
      <c r="G968" s="5">
        <v>3.04</v>
      </c>
      <c r="H968" s="5">
        <v>16.03</v>
      </c>
      <c r="I968" s="5">
        <v>6.13</v>
      </c>
      <c r="J968" s="5">
        <v>7.37</v>
      </c>
      <c r="K968" s="5">
        <v>4.07</v>
      </c>
      <c r="L968" s="5">
        <v>1.03</v>
      </c>
      <c r="M968" s="5">
        <v>0.63</v>
      </c>
      <c r="N968" s="5">
        <v>0.03</v>
      </c>
      <c r="O968" s="5">
        <v>0</v>
      </c>
      <c r="P968" s="5">
        <v>0</v>
      </c>
      <c r="Q968" s="5">
        <v>100</v>
      </c>
      <c r="R968" s="5">
        <v>61.66</v>
      </c>
      <c r="S968" s="5">
        <v>38.340000000000003</v>
      </c>
      <c r="T968" s="6">
        <v>11.42</v>
      </c>
    </row>
    <row r="969" spans="2:20" x14ac:dyDescent="0.25">
      <c r="B969" s="4"/>
      <c r="C969" s="5" t="s">
        <v>36</v>
      </c>
      <c r="D969" s="5">
        <v>22</v>
      </c>
      <c r="E969" s="5" t="s">
        <v>142</v>
      </c>
      <c r="F969" s="5">
        <v>59.99</v>
      </c>
      <c r="G969" s="5">
        <v>2.7</v>
      </c>
      <c r="H969" s="5">
        <v>17.239999999999998</v>
      </c>
      <c r="I969" s="5">
        <v>6.39</v>
      </c>
      <c r="J969" s="5">
        <v>7.82</v>
      </c>
      <c r="K969" s="5">
        <v>4.25</v>
      </c>
      <c r="L969" s="5">
        <v>0.9</v>
      </c>
      <c r="M969" s="5">
        <v>0.64</v>
      </c>
      <c r="N969" s="5">
        <v>0.08</v>
      </c>
      <c r="O969" s="5">
        <v>0</v>
      </c>
      <c r="P969" s="5">
        <v>0</v>
      </c>
      <c r="Q969" s="5">
        <v>100</v>
      </c>
      <c r="R969" s="5">
        <v>59.99</v>
      </c>
      <c r="S969" s="5">
        <v>40.01</v>
      </c>
      <c r="T969" s="6">
        <v>11.94</v>
      </c>
    </row>
    <row r="970" spans="2:20" x14ac:dyDescent="0.25">
      <c r="B970" s="4"/>
      <c r="C970" s="5" t="s">
        <v>36</v>
      </c>
      <c r="D970" s="5">
        <v>22</v>
      </c>
      <c r="E970" s="5" t="s">
        <v>143</v>
      </c>
      <c r="F970" s="5">
        <v>59.16</v>
      </c>
      <c r="G970" s="5">
        <v>3.29</v>
      </c>
      <c r="H970" s="5">
        <v>16.809999999999999</v>
      </c>
      <c r="I970" s="5">
        <v>6.69</v>
      </c>
      <c r="J970" s="5">
        <v>7.83</v>
      </c>
      <c r="K970" s="5">
        <v>4.4800000000000004</v>
      </c>
      <c r="L970" s="5">
        <v>0.99</v>
      </c>
      <c r="M970" s="5">
        <v>0.74</v>
      </c>
      <c r="N970" s="5">
        <v>0</v>
      </c>
      <c r="O970" s="5">
        <v>0.01</v>
      </c>
      <c r="P970" s="5">
        <v>0</v>
      </c>
      <c r="Q970" s="5">
        <v>100</v>
      </c>
      <c r="R970" s="5">
        <v>59.16</v>
      </c>
      <c r="S970" s="5">
        <v>40.840000000000003</v>
      </c>
      <c r="T970" s="6">
        <v>12.19</v>
      </c>
    </row>
    <row r="971" spans="2:20" x14ac:dyDescent="0.25">
      <c r="B971" s="4"/>
      <c r="C971" s="5" t="s">
        <v>36</v>
      </c>
      <c r="D971" s="5">
        <v>22</v>
      </c>
      <c r="E971" s="5" t="s">
        <v>144</v>
      </c>
      <c r="F971" s="5">
        <v>60.42</v>
      </c>
      <c r="G971" s="5">
        <v>3.39</v>
      </c>
      <c r="H971" s="5">
        <v>15.31</v>
      </c>
      <c r="I971" s="5">
        <v>6.89</v>
      </c>
      <c r="J971" s="5">
        <v>7.95</v>
      </c>
      <c r="K971" s="5">
        <v>4.6900000000000004</v>
      </c>
      <c r="L971" s="5">
        <v>0.71</v>
      </c>
      <c r="M971" s="5">
        <v>0.55000000000000004</v>
      </c>
      <c r="N971" s="5">
        <v>0.06</v>
      </c>
      <c r="O971" s="5">
        <v>0.02</v>
      </c>
      <c r="P971" s="5">
        <v>0</v>
      </c>
      <c r="Q971" s="5">
        <v>100</v>
      </c>
      <c r="R971" s="5">
        <v>60.42</v>
      </c>
      <c r="S971" s="5">
        <v>39.58</v>
      </c>
      <c r="T971" s="6">
        <v>11.88</v>
      </c>
    </row>
    <row r="972" spans="2:20" x14ac:dyDescent="0.25">
      <c r="B972" s="4"/>
      <c r="C972" s="5" t="s">
        <v>36</v>
      </c>
      <c r="D972" s="5">
        <v>22</v>
      </c>
      <c r="E972" s="5" t="s">
        <v>145</v>
      </c>
      <c r="F972" s="5">
        <v>57.36</v>
      </c>
      <c r="G972" s="5">
        <v>3.21</v>
      </c>
      <c r="H972" s="5">
        <v>17.47</v>
      </c>
      <c r="I972" s="5">
        <v>7.25</v>
      </c>
      <c r="J972" s="5">
        <v>8.3000000000000007</v>
      </c>
      <c r="K972" s="5">
        <v>4.88</v>
      </c>
      <c r="L972" s="5">
        <v>0.87</v>
      </c>
      <c r="M972" s="5">
        <v>0.67</v>
      </c>
      <c r="N972" s="5">
        <v>0</v>
      </c>
      <c r="O972" s="5">
        <v>0</v>
      </c>
      <c r="P972" s="5">
        <v>0</v>
      </c>
      <c r="Q972" s="5">
        <v>100</v>
      </c>
      <c r="R972" s="5">
        <v>57.36</v>
      </c>
      <c r="S972" s="5">
        <v>42.64</v>
      </c>
      <c r="T972" s="6">
        <v>12.74</v>
      </c>
    </row>
    <row r="973" spans="2:20" x14ac:dyDescent="0.25">
      <c r="B973" s="4"/>
      <c r="C973" s="5" t="s">
        <v>43</v>
      </c>
      <c r="D973" s="5" t="s">
        <v>44</v>
      </c>
      <c r="E973" s="5"/>
      <c r="F973" s="5">
        <f>TTEST(F961:F966,F967:F972,2,2)</f>
        <v>4.6313478151129633E-3</v>
      </c>
      <c r="G973" s="5">
        <f>TTEST(G961:G966,G967:G972,2,2)</f>
        <v>0.16945884140918116</v>
      </c>
      <c r="H973" s="5">
        <f>TTEST(H961:H966,H967:H972,2,2)</f>
        <v>1.1689372857449636E-3</v>
      </c>
      <c r="I973" s="5">
        <f t="shared" ref="I973" si="277">TTEST(I961:I966,I967:I972,2,2)</f>
        <v>0.17706514340064028</v>
      </c>
      <c r="J973" s="5">
        <f t="shared" ref="J973" si="278">TTEST(J961:J966,J967:J972,2,2)</f>
        <v>8.3480650144481254E-4</v>
      </c>
      <c r="K973" s="5">
        <f t="shared" ref="K973" si="279">TTEST(K961:K966,K967:K972,2,2)</f>
        <v>1.5842167127109744E-2</v>
      </c>
      <c r="L973" s="5">
        <f t="shared" ref="L973" si="280">TTEST(L961:L966,L967:L972,2,2)</f>
        <v>8.1329416505823079E-2</v>
      </c>
      <c r="M973" s="5">
        <f>TTEST(M961:M966,M967:M972,2,2)</f>
        <v>0.55367439084493042</v>
      </c>
      <c r="N973" s="5">
        <f t="shared" ref="N973" si="281">TTEST(N961:N966,N967:N972,2,2)</f>
        <v>0.78766788782494035</v>
      </c>
      <c r="O973" s="5">
        <f t="shared" ref="O973" si="282">TTEST(O961:O966,O967:O972,2,2)</f>
        <v>0.20060107670097241</v>
      </c>
      <c r="P973" s="5">
        <f>TTEST(P961:P966,P967:P972,2,2)</f>
        <v>0.20238176583369097</v>
      </c>
      <c r="Q973" s="5" t="e">
        <f t="shared" ref="Q973" si="283">TTEST(Q961:Q966,Q967:Q972,2,2)</f>
        <v>#DIV/0!</v>
      </c>
      <c r="R973" s="5">
        <f t="shared" ref="R973" si="284">TTEST(R961:R966,R967:R972,2,2)</f>
        <v>4.6313478151129633E-3</v>
      </c>
      <c r="S973" s="5">
        <f t="shared" ref="S973" si="285">TTEST(S961:S966,S967:S972,2,2)</f>
        <v>4.6313478151129798E-3</v>
      </c>
      <c r="T973" s="6">
        <f t="shared" ref="T973" si="286">TTEST(T961:T966,T967:T972,2,2)</f>
        <v>5.108842254345887E-3</v>
      </c>
    </row>
    <row r="974" spans="2:20" x14ac:dyDescent="0.25">
      <c r="B974" s="4"/>
      <c r="C974" s="5" t="s">
        <v>45</v>
      </c>
      <c r="D974" s="5" t="s">
        <v>46</v>
      </c>
      <c r="E974" s="5" t="s">
        <v>47</v>
      </c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6"/>
    </row>
    <row r="975" spans="2:20" x14ac:dyDescent="0.25">
      <c r="B975" s="4"/>
      <c r="C975" s="5" t="s">
        <v>29</v>
      </c>
      <c r="D975" s="5">
        <v>35.46</v>
      </c>
      <c r="E975" s="5">
        <v>2.9409999999999998</v>
      </c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6"/>
    </row>
    <row r="976" spans="2:20" ht="15.75" thickBot="1" x14ac:dyDescent="0.3">
      <c r="B976" s="7"/>
      <c r="C976" s="8" t="s">
        <v>36</v>
      </c>
      <c r="D976" s="8">
        <v>40.31</v>
      </c>
      <c r="E976" s="8">
        <v>1.4319999999999999</v>
      </c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9"/>
    </row>
    <row r="977" spans="2:14" ht="15.75" thickBot="1" x14ac:dyDescent="0.3"/>
    <row r="978" spans="2:14" x14ac:dyDescent="0.25">
      <c r="B978" s="10" t="s">
        <v>162</v>
      </c>
      <c r="C978" s="2" t="s">
        <v>1</v>
      </c>
      <c r="D978" s="2" t="s">
        <v>163</v>
      </c>
      <c r="E978" s="2"/>
      <c r="F978" s="2"/>
      <c r="G978" s="2"/>
      <c r="H978" s="2"/>
      <c r="I978" s="2"/>
      <c r="J978" s="2"/>
      <c r="K978" s="2"/>
      <c r="L978" s="2"/>
      <c r="M978" s="2"/>
      <c r="N978" s="3"/>
    </row>
    <row r="979" spans="2:14" x14ac:dyDescent="0.25">
      <c r="B979" s="4" t="s">
        <v>133</v>
      </c>
      <c r="C979" s="5" t="s">
        <v>4</v>
      </c>
      <c r="D979" s="5">
        <v>6.0750000000000002</v>
      </c>
      <c r="E979" s="5" t="s">
        <v>5</v>
      </c>
      <c r="F979" s="5"/>
      <c r="G979" s="5"/>
      <c r="H979" s="5"/>
      <c r="I979" s="5"/>
      <c r="J979" s="5"/>
      <c r="K979" s="5"/>
      <c r="L979" s="5"/>
      <c r="M979" s="5"/>
      <c r="N979" s="6"/>
    </row>
    <row r="980" spans="2:14" x14ac:dyDescent="0.25">
      <c r="B980" s="4"/>
      <c r="C980" s="5" t="s">
        <v>6</v>
      </c>
      <c r="D980" s="5">
        <v>0.2</v>
      </c>
      <c r="E980" s="5" t="s">
        <v>5</v>
      </c>
      <c r="F980" s="5"/>
      <c r="G980" s="5"/>
      <c r="H980" s="5"/>
      <c r="I980" s="5"/>
      <c r="J980" s="5"/>
      <c r="K980" s="5"/>
      <c r="L980" s="5"/>
      <c r="M980" s="5"/>
      <c r="N980" s="6"/>
    </row>
    <row r="981" spans="2:14" x14ac:dyDescent="0.25">
      <c r="B981" s="4"/>
      <c r="C981" s="5" t="s">
        <v>7</v>
      </c>
      <c r="D981" s="5">
        <v>20</v>
      </c>
      <c r="E981" s="5" t="s">
        <v>8</v>
      </c>
      <c r="F981" s="5"/>
      <c r="G981" s="5"/>
      <c r="H981" s="5"/>
      <c r="I981" s="5"/>
      <c r="J981" s="5"/>
      <c r="K981" s="5"/>
      <c r="L981" s="5"/>
      <c r="M981" s="5"/>
      <c r="N981" s="6"/>
    </row>
    <row r="982" spans="2:14" x14ac:dyDescent="0.25">
      <c r="B982" s="4"/>
      <c r="C982" s="5" t="s">
        <v>9</v>
      </c>
      <c r="D982" s="5" t="s">
        <v>10</v>
      </c>
      <c r="E982" s="5" t="s">
        <v>11</v>
      </c>
      <c r="F982" s="5"/>
      <c r="G982" s="5"/>
      <c r="H982" s="5"/>
      <c r="I982" s="5"/>
      <c r="J982" s="5"/>
      <c r="K982" s="5"/>
      <c r="L982" s="5"/>
      <c r="M982" s="5"/>
      <c r="N982" s="6"/>
    </row>
    <row r="983" spans="2:14" x14ac:dyDescent="0.25">
      <c r="B983" s="4"/>
      <c r="C983" s="5"/>
      <c r="D983" s="5"/>
      <c r="E983" s="5"/>
      <c r="F983" s="5" t="s">
        <v>12</v>
      </c>
      <c r="G983" s="5"/>
      <c r="H983" s="5"/>
      <c r="I983" s="5"/>
      <c r="J983" s="5"/>
      <c r="K983" s="5"/>
      <c r="L983" s="5" t="s">
        <v>13</v>
      </c>
      <c r="M983" s="5"/>
      <c r="N983" s="6"/>
    </row>
    <row r="984" spans="2:14" x14ac:dyDescent="0.25">
      <c r="B984" s="4"/>
      <c r="C984" s="5"/>
      <c r="D984" s="5"/>
      <c r="E984" s="5"/>
      <c r="F984" s="5" t="s">
        <v>14</v>
      </c>
      <c r="G984" s="5" t="s">
        <v>15</v>
      </c>
      <c r="H984" s="5" t="s">
        <v>16</v>
      </c>
      <c r="I984" s="5" t="s">
        <v>17</v>
      </c>
      <c r="J984" s="5" t="s">
        <v>50</v>
      </c>
      <c r="K984" s="5" t="s">
        <v>18</v>
      </c>
      <c r="L984" s="5" t="s">
        <v>19</v>
      </c>
      <c r="M984" s="5" t="s">
        <v>20</v>
      </c>
      <c r="N984" s="6" t="s">
        <v>21</v>
      </c>
    </row>
    <row r="985" spans="2:14" x14ac:dyDescent="0.25">
      <c r="B985" s="4"/>
      <c r="C985" s="5" t="s">
        <v>22</v>
      </c>
      <c r="D985" s="5" t="s">
        <v>23</v>
      </c>
      <c r="E985" s="5" t="s">
        <v>24</v>
      </c>
      <c r="F985" s="5">
        <v>132.03022999999999</v>
      </c>
      <c r="G985" s="5">
        <v>133.03359</v>
      </c>
      <c r="H985" s="5">
        <v>134.03693999999999</v>
      </c>
      <c r="I985" s="5">
        <v>135.0403</v>
      </c>
      <c r="J985" s="5">
        <v>136.04365000000001</v>
      </c>
      <c r="K985" s="5" t="s">
        <v>25</v>
      </c>
      <c r="L985" s="5" t="s">
        <v>26</v>
      </c>
      <c r="M985" s="5" t="s">
        <v>27</v>
      </c>
      <c r="N985" s="6" t="s">
        <v>28</v>
      </c>
    </row>
    <row r="986" spans="2:14" x14ac:dyDescent="0.25">
      <c r="B986" s="4"/>
      <c r="C986" s="5" t="s">
        <v>29</v>
      </c>
      <c r="D986" s="5">
        <v>24</v>
      </c>
      <c r="E986" s="5" t="s">
        <v>134</v>
      </c>
      <c r="F986" s="5">
        <v>32.53</v>
      </c>
      <c r="G986" s="5">
        <v>10.48</v>
      </c>
      <c r="H986" s="5">
        <v>21.58</v>
      </c>
      <c r="I986" s="5">
        <v>21.16</v>
      </c>
      <c r="J986" s="5">
        <v>14.26</v>
      </c>
      <c r="K986" s="5">
        <v>100</v>
      </c>
      <c r="L986" s="5">
        <v>32.53</v>
      </c>
      <c r="M986" s="5">
        <v>67.47</v>
      </c>
      <c r="N986" s="6">
        <v>43.53</v>
      </c>
    </row>
    <row r="987" spans="2:14" x14ac:dyDescent="0.25">
      <c r="B987" s="4"/>
      <c r="C987" s="5" t="s">
        <v>29</v>
      </c>
      <c r="D987" s="5">
        <v>24</v>
      </c>
      <c r="E987" s="5" t="s">
        <v>135</v>
      </c>
      <c r="F987" s="5">
        <v>34.840000000000003</v>
      </c>
      <c r="G987" s="5">
        <v>11.64</v>
      </c>
      <c r="H987" s="5">
        <v>20.66</v>
      </c>
      <c r="I987" s="5">
        <v>20.05</v>
      </c>
      <c r="J987" s="5">
        <v>12.81</v>
      </c>
      <c r="K987" s="5">
        <v>100</v>
      </c>
      <c r="L987" s="5">
        <v>34.840000000000003</v>
      </c>
      <c r="M987" s="5">
        <v>65.16</v>
      </c>
      <c r="N987" s="6">
        <v>41.09</v>
      </c>
    </row>
    <row r="988" spans="2:14" x14ac:dyDescent="0.25">
      <c r="B988" s="4"/>
      <c r="C988" s="5" t="s">
        <v>29</v>
      </c>
      <c r="D988" s="5">
        <v>24</v>
      </c>
      <c r="E988" s="5" t="s">
        <v>136</v>
      </c>
      <c r="F988" s="5">
        <v>35.07</v>
      </c>
      <c r="G988" s="5">
        <v>11.57</v>
      </c>
      <c r="H988" s="5">
        <v>21.17</v>
      </c>
      <c r="I988" s="5">
        <v>19.97</v>
      </c>
      <c r="J988" s="5">
        <v>12.23</v>
      </c>
      <c r="K988" s="5">
        <v>100</v>
      </c>
      <c r="L988" s="5">
        <v>35.07</v>
      </c>
      <c r="M988" s="5">
        <v>64.930000000000007</v>
      </c>
      <c r="N988" s="6">
        <v>40.68</v>
      </c>
    </row>
    <row r="989" spans="2:14" x14ac:dyDescent="0.25">
      <c r="B989" s="4"/>
      <c r="C989" s="5" t="s">
        <v>29</v>
      </c>
      <c r="D989" s="5">
        <v>24</v>
      </c>
      <c r="E989" s="5" t="s">
        <v>137</v>
      </c>
      <c r="F989" s="5">
        <v>37.61</v>
      </c>
      <c r="G989" s="5">
        <v>11.14</v>
      </c>
      <c r="H989" s="5">
        <v>20.350000000000001</v>
      </c>
      <c r="I989" s="5">
        <v>18.96</v>
      </c>
      <c r="J989" s="5">
        <v>11.95</v>
      </c>
      <c r="K989" s="5">
        <v>100</v>
      </c>
      <c r="L989" s="5">
        <v>37.61</v>
      </c>
      <c r="M989" s="5">
        <v>62.39</v>
      </c>
      <c r="N989" s="6">
        <v>39.119999999999997</v>
      </c>
    </row>
    <row r="990" spans="2:14" x14ac:dyDescent="0.25">
      <c r="B990" s="4"/>
      <c r="C990" s="5" t="s">
        <v>29</v>
      </c>
      <c r="D990" s="5">
        <v>24</v>
      </c>
      <c r="E990" s="5" t="s">
        <v>138</v>
      </c>
      <c r="F990" s="5">
        <v>35.729999999999997</v>
      </c>
      <c r="G990" s="5">
        <v>9.92</v>
      </c>
      <c r="H990" s="5">
        <v>21.53</v>
      </c>
      <c r="I990" s="5">
        <v>20.079999999999998</v>
      </c>
      <c r="J990" s="5">
        <v>12.74</v>
      </c>
      <c r="K990" s="5">
        <v>100</v>
      </c>
      <c r="L990" s="5">
        <v>35.729999999999997</v>
      </c>
      <c r="M990" s="5">
        <v>64.27</v>
      </c>
      <c r="N990" s="6">
        <v>41.05</v>
      </c>
    </row>
    <row r="991" spans="2:14" x14ac:dyDescent="0.25">
      <c r="B991" s="4"/>
      <c r="C991" s="5" t="s">
        <v>29</v>
      </c>
      <c r="D991" s="5">
        <v>24</v>
      </c>
      <c r="E991" s="5" t="s">
        <v>139</v>
      </c>
      <c r="F991" s="5">
        <v>32.6</v>
      </c>
      <c r="G991" s="5">
        <v>12.07</v>
      </c>
      <c r="H991" s="5">
        <v>21.97</v>
      </c>
      <c r="I991" s="5">
        <v>20.67</v>
      </c>
      <c r="J991" s="5">
        <v>12.68</v>
      </c>
      <c r="K991" s="5">
        <v>100</v>
      </c>
      <c r="L991" s="5">
        <v>32.6</v>
      </c>
      <c r="M991" s="5">
        <v>67.400000000000006</v>
      </c>
      <c r="N991" s="6">
        <v>42.19</v>
      </c>
    </row>
    <row r="992" spans="2:14" x14ac:dyDescent="0.25">
      <c r="B992" s="4"/>
      <c r="C992" s="5" t="s">
        <v>36</v>
      </c>
      <c r="D992" s="5">
        <v>24</v>
      </c>
      <c r="E992" s="5" t="s">
        <v>140</v>
      </c>
      <c r="F992" s="5">
        <v>33.799999999999997</v>
      </c>
      <c r="G992" s="5">
        <v>11.1</v>
      </c>
      <c r="H992" s="5">
        <v>20.55</v>
      </c>
      <c r="I992" s="5">
        <v>20.66</v>
      </c>
      <c r="J992" s="5">
        <v>13.88</v>
      </c>
      <c r="K992" s="5">
        <v>100</v>
      </c>
      <c r="L992" s="5">
        <v>33.799999999999997</v>
      </c>
      <c r="M992" s="5">
        <v>66.2</v>
      </c>
      <c r="N992" s="6">
        <v>42.43</v>
      </c>
    </row>
    <row r="993" spans="2:15" x14ac:dyDescent="0.25">
      <c r="B993" s="4"/>
      <c r="C993" s="5" t="s">
        <v>36</v>
      </c>
      <c r="D993" s="5">
        <v>24</v>
      </c>
      <c r="E993" s="5" t="s">
        <v>141</v>
      </c>
      <c r="F993" s="5">
        <v>36.979999999999997</v>
      </c>
      <c r="G993" s="5">
        <v>12.64</v>
      </c>
      <c r="H993" s="5">
        <v>20.46</v>
      </c>
      <c r="I993" s="5">
        <v>18.899999999999999</v>
      </c>
      <c r="J993" s="5">
        <v>11.02</v>
      </c>
      <c r="K993" s="5">
        <v>100</v>
      </c>
      <c r="L993" s="5">
        <v>36.979999999999997</v>
      </c>
      <c r="M993" s="5">
        <v>63.02</v>
      </c>
      <c r="N993" s="6">
        <v>38.590000000000003</v>
      </c>
    </row>
    <row r="994" spans="2:15" x14ac:dyDescent="0.25">
      <c r="B994" s="4"/>
      <c r="C994" s="5" t="s">
        <v>36</v>
      </c>
      <c r="D994" s="5">
        <v>24</v>
      </c>
      <c r="E994" s="5" t="s">
        <v>142</v>
      </c>
      <c r="F994" s="5">
        <v>33.69</v>
      </c>
      <c r="G994" s="5">
        <v>11.78</v>
      </c>
      <c r="H994" s="5">
        <v>20.61</v>
      </c>
      <c r="I994" s="5">
        <v>20.85</v>
      </c>
      <c r="J994" s="5">
        <v>13.08</v>
      </c>
      <c r="K994" s="5">
        <v>100</v>
      </c>
      <c r="L994" s="5">
        <v>33.69</v>
      </c>
      <c r="M994" s="5">
        <v>66.31</v>
      </c>
      <c r="N994" s="6">
        <v>41.96</v>
      </c>
    </row>
    <row r="995" spans="2:15" x14ac:dyDescent="0.25">
      <c r="B995" s="4"/>
      <c r="C995" s="5" t="s">
        <v>36</v>
      </c>
      <c r="D995" s="5">
        <v>24</v>
      </c>
      <c r="E995" s="5" t="s">
        <v>143</v>
      </c>
      <c r="F995" s="5">
        <v>36.31</v>
      </c>
      <c r="G995" s="5">
        <v>10.4</v>
      </c>
      <c r="H995" s="5">
        <v>20.69</v>
      </c>
      <c r="I995" s="5">
        <v>19.52</v>
      </c>
      <c r="J995" s="5">
        <v>13.09</v>
      </c>
      <c r="K995" s="5">
        <v>100</v>
      </c>
      <c r="L995" s="5">
        <v>36.31</v>
      </c>
      <c r="M995" s="5">
        <v>63.69</v>
      </c>
      <c r="N995" s="6">
        <v>40.67</v>
      </c>
    </row>
    <row r="996" spans="2:15" x14ac:dyDescent="0.25">
      <c r="B996" s="4"/>
      <c r="C996" s="5" t="s">
        <v>36</v>
      </c>
      <c r="D996" s="5">
        <v>24</v>
      </c>
      <c r="E996" s="5" t="s">
        <v>144</v>
      </c>
      <c r="F996" s="5">
        <v>31.82</v>
      </c>
      <c r="G996" s="5">
        <v>10.52</v>
      </c>
      <c r="H996" s="5">
        <v>21.8</v>
      </c>
      <c r="I996" s="5">
        <v>21.25</v>
      </c>
      <c r="J996" s="5">
        <v>14.61</v>
      </c>
      <c r="K996" s="5">
        <v>100</v>
      </c>
      <c r="L996" s="5">
        <v>31.82</v>
      </c>
      <c r="M996" s="5">
        <v>68.180000000000007</v>
      </c>
      <c r="N996" s="6">
        <v>44.07</v>
      </c>
    </row>
    <row r="997" spans="2:15" x14ac:dyDescent="0.25">
      <c r="B997" s="4"/>
      <c r="C997" s="5" t="s">
        <v>36</v>
      </c>
      <c r="D997" s="5">
        <v>24</v>
      </c>
      <c r="E997" s="5" t="s">
        <v>145</v>
      </c>
      <c r="F997" s="5">
        <v>33.03</v>
      </c>
      <c r="G997" s="5">
        <v>10.91</v>
      </c>
      <c r="H997" s="5">
        <v>21.12</v>
      </c>
      <c r="I997" s="5">
        <v>21.05</v>
      </c>
      <c r="J997" s="5">
        <v>13.88</v>
      </c>
      <c r="K997" s="5">
        <v>100</v>
      </c>
      <c r="L997" s="5">
        <v>33.03</v>
      </c>
      <c r="M997" s="5">
        <v>66.97</v>
      </c>
      <c r="N997" s="6">
        <v>42.96</v>
      </c>
    </row>
    <row r="998" spans="2:15" x14ac:dyDescent="0.25">
      <c r="B998" s="4"/>
      <c r="C998" s="5" t="s">
        <v>43</v>
      </c>
      <c r="D998" s="5" t="s">
        <v>44</v>
      </c>
      <c r="E998" s="5"/>
      <c r="F998" s="5">
        <f>TTEST(F986:F991,F992:F997,2,2)</f>
        <v>0.69393272266672312</v>
      </c>
      <c r="G998" s="5">
        <f>TTEST(G986:G991,G992:G997,2,2)</f>
        <v>0.85679218284745684</v>
      </c>
      <c r="H998" s="5">
        <f>TTEST(H986:H991,H992:H997,2,2)</f>
        <v>0.32163188124955983</v>
      </c>
      <c r="I998" s="5">
        <f t="shared" ref="I998" si="287">TTEST(I986:I991,I992:I997,2,2)</f>
        <v>0.65796587618125202</v>
      </c>
      <c r="J998" s="5">
        <f t="shared" ref="J998" si="288">TTEST(J986:J991,J992:J997,2,2)</f>
        <v>0.44208363977207665</v>
      </c>
      <c r="K998" s="5" t="e">
        <f t="shared" ref="K998" si="289">TTEST(K986:K991,K992:K997,2,2)</f>
        <v>#DIV/0!</v>
      </c>
      <c r="L998" s="5">
        <f t="shared" ref="L998" si="290">TTEST(L986:L991,L992:L997,2,2)</f>
        <v>0.69393272266672312</v>
      </c>
      <c r="M998" s="5">
        <f>TTEST(M986:M991,M992:M997,2,2)</f>
        <v>0.69393272266671402</v>
      </c>
      <c r="N998" s="6">
        <f t="shared" ref="N998" si="291">TTEST(N986:N991,N992:N997,2,2)</f>
        <v>0.62278124482289232</v>
      </c>
    </row>
    <row r="999" spans="2:15" x14ac:dyDescent="0.25">
      <c r="B999" s="4"/>
      <c r="C999" s="5" t="s">
        <v>45</v>
      </c>
      <c r="D999" s="5" t="s">
        <v>46</v>
      </c>
      <c r="E999" s="5" t="s">
        <v>47</v>
      </c>
      <c r="F999" s="5"/>
      <c r="G999" s="5"/>
      <c r="H999" s="5"/>
      <c r="I999" s="5"/>
      <c r="J999" s="5"/>
      <c r="K999" s="5"/>
      <c r="L999" s="5"/>
      <c r="M999" s="5"/>
      <c r="N999" s="6"/>
    </row>
    <row r="1000" spans="2:15" x14ac:dyDescent="0.25">
      <c r="B1000" s="4"/>
      <c r="C1000" s="5" t="s">
        <v>29</v>
      </c>
      <c r="D1000" s="5">
        <v>65.27</v>
      </c>
      <c r="E1000" s="5">
        <v>1.9379999999999999</v>
      </c>
      <c r="F1000" s="5"/>
      <c r="G1000" s="5"/>
      <c r="H1000" s="5"/>
      <c r="I1000" s="5"/>
      <c r="J1000" s="5"/>
      <c r="K1000" s="5"/>
      <c r="L1000" s="5"/>
      <c r="M1000" s="5"/>
      <c r="N1000" s="6"/>
    </row>
    <row r="1001" spans="2:15" ht="15.75" thickBot="1" x14ac:dyDescent="0.3">
      <c r="B1001" s="7"/>
      <c r="C1001" s="8" t="s">
        <v>36</v>
      </c>
      <c r="D1001" s="8">
        <v>65.73</v>
      </c>
      <c r="E1001" s="8">
        <v>1.9770000000000001</v>
      </c>
      <c r="F1001" s="8"/>
      <c r="G1001" s="8"/>
      <c r="H1001" s="8"/>
      <c r="I1001" s="8"/>
      <c r="J1001" s="8"/>
      <c r="K1001" s="8"/>
      <c r="L1001" s="8"/>
      <c r="M1001" s="8"/>
      <c r="N1001" s="9"/>
    </row>
    <row r="1002" spans="2:15" ht="15.75" thickBot="1" x14ac:dyDescent="0.3"/>
    <row r="1003" spans="2:15" x14ac:dyDescent="0.25">
      <c r="B1003" s="10" t="s">
        <v>164</v>
      </c>
      <c r="C1003" s="2" t="s">
        <v>1</v>
      </c>
      <c r="D1003" s="2" t="s">
        <v>165</v>
      </c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3"/>
    </row>
    <row r="1004" spans="2:15" x14ac:dyDescent="0.25">
      <c r="B1004" s="4" t="s">
        <v>133</v>
      </c>
      <c r="C1004" s="5" t="s">
        <v>4</v>
      </c>
      <c r="D1004" s="5">
        <v>6.15</v>
      </c>
      <c r="E1004" s="5" t="s">
        <v>5</v>
      </c>
      <c r="F1004" s="5"/>
      <c r="G1004" s="5"/>
      <c r="H1004" s="5"/>
      <c r="I1004" s="5"/>
      <c r="J1004" s="5"/>
      <c r="K1004" s="5"/>
      <c r="L1004" s="5"/>
      <c r="M1004" s="5"/>
      <c r="N1004" s="5"/>
      <c r="O1004" s="6"/>
    </row>
    <row r="1005" spans="2:15" x14ac:dyDescent="0.25">
      <c r="B1005" s="4"/>
      <c r="C1005" s="5" t="s">
        <v>6</v>
      </c>
      <c r="D1005" s="5">
        <v>0.2</v>
      </c>
      <c r="E1005" s="5" t="s">
        <v>5</v>
      </c>
      <c r="F1005" s="5"/>
      <c r="G1005" s="5"/>
      <c r="H1005" s="5"/>
      <c r="I1005" s="5"/>
      <c r="J1005" s="5"/>
      <c r="K1005" s="5"/>
      <c r="L1005" s="5"/>
      <c r="M1005" s="5"/>
      <c r="N1005" s="5"/>
      <c r="O1005" s="6"/>
    </row>
    <row r="1006" spans="2:15" x14ac:dyDescent="0.25">
      <c r="B1006" s="4"/>
      <c r="C1006" s="5" t="s">
        <v>7</v>
      </c>
      <c r="D1006" s="5">
        <v>20</v>
      </c>
      <c r="E1006" s="5" t="s">
        <v>8</v>
      </c>
      <c r="F1006" s="5"/>
      <c r="G1006" s="5"/>
      <c r="H1006" s="5"/>
      <c r="I1006" s="5"/>
      <c r="J1006" s="5"/>
      <c r="K1006" s="5"/>
      <c r="L1006" s="5"/>
      <c r="M1006" s="5"/>
      <c r="N1006" s="5"/>
      <c r="O1006" s="6"/>
    </row>
    <row r="1007" spans="2:15" x14ac:dyDescent="0.25">
      <c r="B1007" s="4"/>
      <c r="C1007" s="5" t="s">
        <v>9</v>
      </c>
      <c r="D1007" s="5" t="s">
        <v>10</v>
      </c>
      <c r="E1007" s="5" t="s">
        <v>11</v>
      </c>
      <c r="F1007" s="5"/>
      <c r="G1007" s="5"/>
      <c r="H1007" s="5"/>
      <c r="I1007" s="5"/>
      <c r="J1007" s="5"/>
      <c r="K1007" s="5"/>
      <c r="L1007" s="5"/>
      <c r="M1007" s="5"/>
      <c r="N1007" s="5"/>
      <c r="O1007" s="6"/>
    </row>
    <row r="1008" spans="2:15" x14ac:dyDescent="0.25">
      <c r="B1008" s="4"/>
      <c r="C1008" s="5"/>
      <c r="D1008" s="5"/>
      <c r="E1008" s="5"/>
      <c r="F1008" s="5" t="s">
        <v>12</v>
      </c>
      <c r="G1008" s="5"/>
      <c r="H1008" s="5"/>
      <c r="I1008" s="5"/>
      <c r="J1008" s="5"/>
      <c r="K1008" s="5"/>
      <c r="L1008" s="5"/>
      <c r="M1008" s="5" t="s">
        <v>13</v>
      </c>
      <c r="N1008" s="5"/>
      <c r="O1008" s="6"/>
    </row>
    <row r="1009" spans="2:15" x14ac:dyDescent="0.25">
      <c r="B1009" s="4"/>
      <c r="C1009" s="5"/>
      <c r="D1009" s="5"/>
      <c r="E1009" s="5"/>
      <c r="F1009" s="5" t="s">
        <v>14</v>
      </c>
      <c r="G1009" s="5" t="s">
        <v>15</v>
      </c>
      <c r="H1009" s="5" t="s">
        <v>16</v>
      </c>
      <c r="I1009" s="5" t="s">
        <v>17</v>
      </c>
      <c r="J1009" s="5" t="s">
        <v>50</v>
      </c>
      <c r="K1009" s="5" t="s">
        <v>51</v>
      </c>
      <c r="L1009" s="5" t="s">
        <v>18</v>
      </c>
      <c r="M1009" s="5" t="s">
        <v>19</v>
      </c>
      <c r="N1009" s="5" t="s">
        <v>20</v>
      </c>
      <c r="O1009" s="6" t="s">
        <v>21</v>
      </c>
    </row>
    <row r="1010" spans="2:15" x14ac:dyDescent="0.25">
      <c r="B1010" s="4"/>
      <c r="C1010" s="5" t="s">
        <v>22</v>
      </c>
      <c r="D1010" s="5" t="s">
        <v>23</v>
      </c>
      <c r="E1010" s="5" t="s">
        <v>24</v>
      </c>
      <c r="F1010" s="5">
        <v>146.04588000000001</v>
      </c>
      <c r="G1010" s="5">
        <v>147.04924</v>
      </c>
      <c r="H1010" s="5">
        <v>148.05259000000001</v>
      </c>
      <c r="I1010" s="5">
        <v>149.05595</v>
      </c>
      <c r="J1010" s="5">
        <v>150.05930000000001</v>
      </c>
      <c r="K1010" s="5">
        <v>151.06265999999999</v>
      </c>
      <c r="L1010" s="5" t="s">
        <v>25</v>
      </c>
      <c r="M1010" s="5" t="s">
        <v>26</v>
      </c>
      <c r="N1010" s="5" t="s">
        <v>27</v>
      </c>
      <c r="O1010" s="6" t="s">
        <v>28</v>
      </c>
    </row>
    <row r="1011" spans="2:15" x14ac:dyDescent="0.25">
      <c r="B1011" s="4"/>
      <c r="C1011" s="5" t="s">
        <v>29</v>
      </c>
      <c r="D1011" s="5">
        <v>27</v>
      </c>
      <c r="E1011" s="5" t="s">
        <v>134</v>
      </c>
      <c r="F1011" s="5">
        <v>31.14</v>
      </c>
      <c r="G1011" s="5">
        <v>4.29</v>
      </c>
      <c r="H1011" s="5">
        <v>24.27</v>
      </c>
      <c r="I1011" s="5">
        <v>13.78</v>
      </c>
      <c r="J1011" s="5">
        <v>14.93</v>
      </c>
      <c r="K1011" s="5">
        <v>11.59</v>
      </c>
      <c r="L1011" s="5">
        <v>100</v>
      </c>
      <c r="M1011" s="5">
        <v>31.14</v>
      </c>
      <c r="N1011" s="5">
        <v>68.86</v>
      </c>
      <c r="O1011" s="6">
        <v>42.37</v>
      </c>
    </row>
    <row r="1012" spans="2:15" x14ac:dyDescent="0.25">
      <c r="B1012" s="4"/>
      <c r="C1012" s="5" t="s">
        <v>29</v>
      </c>
      <c r="D1012" s="5">
        <v>27</v>
      </c>
      <c r="E1012" s="5" t="s">
        <v>135</v>
      </c>
      <c r="F1012" s="5">
        <v>31.13</v>
      </c>
      <c r="G1012" s="5">
        <v>4.6500000000000004</v>
      </c>
      <c r="H1012" s="5">
        <v>24.34</v>
      </c>
      <c r="I1012" s="5">
        <v>14.03</v>
      </c>
      <c r="J1012" s="5">
        <v>14.72</v>
      </c>
      <c r="K1012" s="5">
        <v>11.13</v>
      </c>
      <c r="L1012" s="5">
        <v>100</v>
      </c>
      <c r="M1012" s="5">
        <v>31.13</v>
      </c>
      <c r="N1012" s="5">
        <v>68.87</v>
      </c>
      <c r="O1012" s="6">
        <v>41.99</v>
      </c>
    </row>
    <row r="1013" spans="2:15" x14ac:dyDescent="0.25">
      <c r="B1013" s="4"/>
      <c r="C1013" s="5" t="s">
        <v>29</v>
      </c>
      <c r="D1013" s="5">
        <v>27</v>
      </c>
      <c r="E1013" s="5" t="s">
        <v>136</v>
      </c>
      <c r="F1013" s="5">
        <v>32.83</v>
      </c>
      <c r="G1013" s="5">
        <v>4.51</v>
      </c>
      <c r="H1013" s="5">
        <v>25.06</v>
      </c>
      <c r="I1013" s="5">
        <v>13.63</v>
      </c>
      <c r="J1013" s="5">
        <v>13.99</v>
      </c>
      <c r="K1013" s="5">
        <v>9.98</v>
      </c>
      <c r="L1013" s="5">
        <v>100</v>
      </c>
      <c r="M1013" s="5">
        <v>32.83</v>
      </c>
      <c r="N1013" s="5">
        <v>67.17</v>
      </c>
      <c r="O1013" s="6">
        <v>40.28</v>
      </c>
    </row>
    <row r="1014" spans="2:15" x14ac:dyDescent="0.25">
      <c r="B1014" s="4"/>
      <c r="C1014" s="5" t="s">
        <v>29</v>
      </c>
      <c r="D1014" s="5">
        <v>27</v>
      </c>
      <c r="E1014" s="5" t="s">
        <v>137</v>
      </c>
      <c r="F1014" s="5">
        <v>34.72</v>
      </c>
      <c r="G1014" s="5">
        <v>4.03</v>
      </c>
      <c r="H1014" s="5">
        <v>24.38</v>
      </c>
      <c r="I1014" s="5">
        <v>12.84</v>
      </c>
      <c r="J1014" s="5">
        <v>13.79</v>
      </c>
      <c r="K1014" s="5">
        <v>10.24</v>
      </c>
      <c r="L1014" s="5">
        <v>100</v>
      </c>
      <c r="M1014" s="5">
        <v>34.72</v>
      </c>
      <c r="N1014" s="5">
        <v>65.28</v>
      </c>
      <c r="O1014" s="6">
        <v>39.53</v>
      </c>
    </row>
    <row r="1015" spans="2:15" x14ac:dyDescent="0.25">
      <c r="B1015" s="4"/>
      <c r="C1015" s="5" t="s">
        <v>29</v>
      </c>
      <c r="D1015" s="5">
        <v>27</v>
      </c>
      <c r="E1015" s="5" t="s">
        <v>138</v>
      </c>
      <c r="F1015" s="5">
        <v>33.89</v>
      </c>
      <c r="G1015" s="5">
        <v>3.96</v>
      </c>
      <c r="H1015" s="5">
        <v>24.8</v>
      </c>
      <c r="I1015" s="5">
        <v>12.82</v>
      </c>
      <c r="J1015" s="5">
        <v>14.22</v>
      </c>
      <c r="K1015" s="5">
        <v>10.31</v>
      </c>
      <c r="L1015" s="5">
        <v>100</v>
      </c>
      <c r="M1015" s="5">
        <v>33.89</v>
      </c>
      <c r="N1015" s="5">
        <v>66.11</v>
      </c>
      <c r="O1015" s="6">
        <v>40.090000000000003</v>
      </c>
    </row>
    <row r="1016" spans="2:15" x14ac:dyDescent="0.25">
      <c r="B1016" s="4"/>
      <c r="C1016" s="5" t="s">
        <v>29</v>
      </c>
      <c r="D1016" s="5">
        <v>27</v>
      </c>
      <c r="E1016" s="5" t="s">
        <v>139</v>
      </c>
      <c r="F1016" s="5">
        <v>31.38</v>
      </c>
      <c r="G1016" s="5">
        <v>4.51</v>
      </c>
      <c r="H1016" s="5">
        <v>25.62</v>
      </c>
      <c r="I1016" s="5">
        <v>13.88</v>
      </c>
      <c r="J1016" s="5">
        <v>14.2</v>
      </c>
      <c r="K1016" s="5">
        <v>10.41</v>
      </c>
      <c r="L1016" s="5">
        <v>100</v>
      </c>
      <c r="M1016" s="5">
        <v>31.38</v>
      </c>
      <c r="N1016" s="5">
        <v>68.62</v>
      </c>
      <c r="O1016" s="6">
        <v>41.25</v>
      </c>
    </row>
    <row r="1017" spans="2:15" x14ac:dyDescent="0.25">
      <c r="B1017" s="4"/>
      <c r="C1017" s="5" t="s">
        <v>36</v>
      </c>
      <c r="D1017" s="5">
        <v>27</v>
      </c>
      <c r="E1017" s="5" t="s">
        <v>140</v>
      </c>
      <c r="F1017" s="5">
        <v>29.97</v>
      </c>
      <c r="G1017" s="5">
        <v>4.42</v>
      </c>
      <c r="H1017" s="5">
        <v>24.56</v>
      </c>
      <c r="I1017" s="5">
        <v>14.07</v>
      </c>
      <c r="J1017" s="5">
        <v>14.98</v>
      </c>
      <c r="K1017" s="5">
        <v>11.99</v>
      </c>
      <c r="L1017" s="5">
        <v>100</v>
      </c>
      <c r="M1017" s="5">
        <v>29.97</v>
      </c>
      <c r="N1017" s="5">
        <v>70.03</v>
      </c>
      <c r="O1017" s="6">
        <v>43.13</v>
      </c>
    </row>
    <row r="1018" spans="2:15" x14ac:dyDescent="0.25">
      <c r="B1018" s="4"/>
      <c r="C1018" s="5" t="s">
        <v>36</v>
      </c>
      <c r="D1018" s="5">
        <v>27</v>
      </c>
      <c r="E1018" s="5" t="s">
        <v>141</v>
      </c>
      <c r="F1018" s="5">
        <v>31.36</v>
      </c>
      <c r="G1018" s="5">
        <v>4.8</v>
      </c>
      <c r="H1018" s="5">
        <v>24.23</v>
      </c>
      <c r="I1018" s="5">
        <v>14.27</v>
      </c>
      <c r="J1018" s="5">
        <v>14.65</v>
      </c>
      <c r="K1018" s="5">
        <v>10.69</v>
      </c>
      <c r="L1018" s="5">
        <v>100</v>
      </c>
      <c r="M1018" s="5">
        <v>31.36</v>
      </c>
      <c r="N1018" s="5">
        <v>68.64</v>
      </c>
      <c r="O1018" s="6">
        <v>41.63</v>
      </c>
    </row>
    <row r="1019" spans="2:15" x14ac:dyDescent="0.25">
      <c r="B1019" s="4"/>
      <c r="C1019" s="5" t="s">
        <v>36</v>
      </c>
      <c r="D1019" s="5">
        <v>27</v>
      </c>
      <c r="E1019" s="5" t="s">
        <v>142</v>
      </c>
      <c r="F1019" s="5">
        <v>30.64</v>
      </c>
      <c r="G1019" s="5">
        <v>4.3499999999999996</v>
      </c>
      <c r="H1019" s="5">
        <v>24.79</v>
      </c>
      <c r="I1019" s="5">
        <v>13.82</v>
      </c>
      <c r="J1019" s="5">
        <v>14.94</v>
      </c>
      <c r="K1019" s="5">
        <v>11.46</v>
      </c>
      <c r="L1019" s="5">
        <v>100</v>
      </c>
      <c r="M1019" s="5">
        <v>30.64</v>
      </c>
      <c r="N1019" s="5">
        <v>69.36</v>
      </c>
      <c r="O1019" s="6">
        <v>42.49</v>
      </c>
    </row>
    <row r="1020" spans="2:15" x14ac:dyDescent="0.25">
      <c r="B1020" s="4"/>
      <c r="C1020" s="5" t="s">
        <v>36</v>
      </c>
      <c r="D1020" s="5">
        <v>27</v>
      </c>
      <c r="E1020" s="5" t="s">
        <v>143</v>
      </c>
      <c r="F1020" s="5">
        <v>30.95</v>
      </c>
      <c r="G1020" s="5">
        <v>3.87</v>
      </c>
      <c r="H1020" s="5">
        <v>25</v>
      </c>
      <c r="I1020" s="5">
        <v>13.6</v>
      </c>
      <c r="J1020" s="5">
        <v>14.98</v>
      </c>
      <c r="K1020" s="5">
        <v>11.6</v>
      </c>
      <c r="L1020" s="5">
        <v>100</v>
      </c>
      <c r="M1020" s="5">
        <v>30.95</v>
      </c>
      <c r="N1020" s="5">
        <v>69.05</v>
      </c>
      <c r="O1020" s="6">
        <v>42.52</v>
      </c>
    </row>
    <row r="1021" spans="2:15" x14ac:dyDescent="0.25">
      <c r="B1021" s="4"/>
      <c r="C1021" s="5" t="s">
        <v>36</v>
      </c>
      <c r="D1021" s="5">
        <v>27</v>
      </c>
      <c r="E1021" s="5" t="s">
        <v>144</v>
      </c>
      <c r="F1021" s="5">
        <v>26.76</v>
      </c>
      <c r="G1021" s="5">
        <v>4.28</v>
      </c>
      <c r="H1021" s="5">
        <v>25.12</v>
      </c>
      <c r="I1021" s="5">
        <v>14.64</v>
      </c>
      <c r="J1021" s="5">
        <v>16.07</v>
      </c>
      <c r="K1021" s="5">
        <v>13.14</v>
      </c>
      <c r="L1021" s="5">
        <v>100</v>
      </c>
      <c r="M1021" s="5">
        <v>26.76</v>
      </c>
      <c r="N1021" s="5">
        <v>73.239999999999995</v>
      </c>
      <c r="O1021" s="6">
        <v>45.68</v>
      </c>
    </row>
    <row r="1022" spans="2:15" x14ac:dyDescent="0.25">
      <c r="B1022" s="4"/>
      <c r="C1022" s="5" t="s">
        <v>36</v>
      </c>
      <c r="D1022" s="5">
        <v>27</v>
      </c>
      <c r="E1022" s="5" t="s">
        <v>145</v>
      </c>
      <c r="F1022" s="5">
        <v>28.84</v>
      </c>
      <c r="G1022" s="5">
        <v>4.34</v>
      </c>
      <c r="H1022" s="5">
        <v>25.03</v>
      </c>
      <c r="I1022" s="5">
        <v>14.09</v>
      </c>
      <c r="J1022" s="5">
        <v>15.51</v>
      </c>
      <c r="K1022" s="5">
        <v>12.19</v>
      </c>
      <c r="L1022" s="5">
        <v>100</v>
      </c>
      <c r="M1022" s="5">
        <v>28.84</v>
      </c>
      <c r="N1022" s="5">
        <v>71.16</v>
      </c>
      <c r="O1022" s="6">
        <v>43.93</v>
      </c>
    </row>
    <row r="1023" spans="2:15" x14ac:dyDescent="0.25">
      <c r="B1023" s="4"/>
      <c r="C1023" s="5" t="s">
        <v>43</v>
      </c>
      <c r="D1023" s="5" t="s">
        <v>44</v>
      </c>
      <c r="E1023" s="5"/>
      <c r="F1023" s="5">
        <f>TTEST(F1011:F1016,F1017:F1022,2,2)</f>
        <v>1.4952787611372129E-2</v>
      </c>
      <c r="G1023" s="5">
        <f>TTEST(G1011:G1016,G1017:G1022,2,2)</f>
        <v>0.91482693336971699</v>
      </c>
      <c r="H1023" s="5">
        <f>TTEST(H1011:H1016,H1017:H1022,2,2)</f>
        <v>0.8690165067251121</v>
      </c>
      <c r="I1023" s="5">
        <f t="shared" ref="I1023" si="292">TTEST(I1011:I1016,I1017:I1022,2,2)</f>
        <v>4.992814814367233E-2</v>
      </c>
      <c r="J1023" s="5">
        <f t="shared" ref="J1023" si="293">TTEST(J1011:J1016,J1017:J1022,2,2)</f>
        <v>9.4442405201807644E-3</v>
      </c>
      <c r="K1023" s="5">
        <f t="shared" ref="K1023" si="294">TTEST(K1011:K1016,K1017:K1022,2,2)</f>
        <v>1.4507214220358531E-2</v>
      </c>
      <c r="L1023" s="5" t="e">
        <f t="shared" ref="L1023" si="295">TTEST(L1011:L1016,L1017:L1022,2,2)</f>
        <v>#DIV/0!</v>
      </c>
      <c r="M1023" s="5">
        <f>TTEST(M1011:M1016,M1017:M1022,2,2)</f>
        <v>1.4952787611372129E-2</v>
      </c>
      <c r="N1023" s="5">
        <f t="shared" ref="N1023" si="296">TTEST(N1011:N1016,N1017:N1022,2,2)</f>
        <v>1.495278761137221E-2</v>
      </c>
      <c r="O1023" s="6">
        <f t="shared" ref="O1023" si="297">TTEST(O1011:O1016,O1017:O1022,2,2)</f>
        <v>1.0930607316530606E-2</v>
      </c>
    </row>
    <row r="1024" spans="2:15" x14ac:dyDescent="0.25">
      <c r="B1024" s="4"/>
      <c r="C1024" s="5" t="s">
        <v>45</v>
      </c>
      <c r="D1024" s="5" t="s">
        <v>46</v>
      </c>
      <c r="E1024" s="5" t="s">
        <v>47</v>
      </c>
      <c r="F1024" s="5"/>
      <c r="G1024" s="5"/>
      <c r="H1024" s="5"/>
      <c r="I1024" s="5"/>
      <c r="J1024" s="5"/>
      <c r="K1024" s="5"/>
      <c r="L1024" s="5"/>
      <c r="M1024" s="5"/>
      <c r="N1024" s="5"/>
      <c r="O1024" s="6"/>
    </row>
    <row r="1025" spans="2:15" x14ac:dyDescent="0.25">
      <c r="B1025" s="4"/>
      <c r="C1025" s="5" t="s">
        <v>29</v>
      </c>
      <c r="D1025" s="5">
        <v>67.489999999999995</v>
      </c>
      <c r="E1025" s="5">
        <v>1.546</v>
      </c>
      <c r="F1025" s="5"/>
      <c r="G1025" s="5"/>
      <c r="H1025" s="5"/>
      <c r="I1025" s="5"/>
      <c r="J1025" s="5"/>
      <c r="K1025" s="5"/>
      <c r="L1025" s="5"/>
      <c r="M1025" s="5"/>
      <c r="N1025" s="5"/>
      <c r="O1025" s="6"/>
    </row>
    <row r="1026" spans="2:15" ht="15.75" thickBot="1" x14ac:dyDescent="0.3">
      <c r="B1026" s="7"/>
      <c r="C1026" s="8" t="s">
        <v>36</v>
      </c>
      <c r="D1026" s="8">
        <v>70.25</v>
      </c>
      <c r="E1026" s="8">
        <v>1.7130000000000001</v>
      </c>
      <c r="F1026" s="8"/>
      <c r="G1026" s="8"/>
      <c r="H1026" s="8"/>
      <c r="I1026" s="8"/>
      <c r="J1026" s="8"/>
      <c r="K1026" s="8"/>
      <c r="L1026" s="8"/>
      <c r="M1026" s="8"/>
      <c r="N1026" s="8"/>
      <c r="O1026" s="9"/>
    </row>
    <row r="1027" spans="2:15" ht="15.75" thickBot="1" x14ac:dyDescent="0.3"/>
    <row r="1028" spans="2:15" x14ac:dyDescent="0.25">
      <c r="B1028" s="10" t="s">
        <v>76</v>
      </c>
      <c r="C1028" s="2" t="s">
        <v>1</v>
      </c>
      <c r="D1028" s="2" t="s">
        <v>77</v>
      </c>
      <c r="E1028" s="2"/>
      <c r="F1028" s="2"/>
      <c r="G1028" s="2"/>
      <c r="H1028" s="2"/>
      <c r="I1028" s="2"/>
      <c r="J1028" s="2"/>
      <c r="K1028" s="2"/>
      <c r="L1028" s="2"/>
      <c r="M1028" s="2"/>
      <c r="N1028" s="3"/>
    </row>
    <row r="1029" spans="2:15" x14ac:dyDescent="0.25">
      <c r="B1029" s="4" t="s">
        <v>133</v>
      </c>
      <c r="C1029" s="5" t="s">
        <v>4</v>
      </c>
      <c r="D1029" s="5">
        <v>6.47</v>
      </c>
      <c r="E1029" s="5" t="s">
        <v>5</v>
      </c>
      <c r="F1029" s="5"/>
      <c r="G1029" s="5"/>
      <c r="H1029" s="5"/>
      <c r="I1029" s="5"/>
      <c r="J1029" s="5"/>
      <c r="K1029" s="5"/>
      <c r="L1029" s="5"/>
      <c r="M1029" s="5"/>
      <c r="N1029" s="6"/>
    </row>
    <row r="1030" spans="2:15" x14ac:dyDescent="0.25">
      <c r="B1030" s="4"/>
      <c r="C1030" s="5" t="s">
        <v>6</v>
      </c>
      <c r="D1030" s="5">
        <v>0.2</v>
      </c>
      <c r="E1030" s="5" t="s">
        <v>5</v>
      </c>
      <c r="F1030" s="5"/>
      <c r="G1030" s="5"/>
      <c r="H1030" s="5"/>
      <c r="I1030" s="5"/>
      <c r="J1030" s="5"/>
      <c r="K1030" s="5"/>
      <c r="L1030" s="5"/>
      <c r="M1030" s="5"/>
      <c r="N1030" s="6"/>
    </row>
    <row r="1031" spans="2:15" x14ac:dyDescent="0.25">
      <c r="B1031" s="4"/>
      <c r="C1031" s="5" t="s">
        <v>7</v>
      </c>
      <c r="D1031" s="5">
        <v>20</v>
      </c>
      <c r="E1031" s="5" t="s">
        <v>8</v>
      </c>
      <c r="F1031" s="5"/>
      <c r="G1031" s="5"/>
      <c r="H1031" s="5"/>
      <c r="I1031" s="5"/>
      <c r="J1031" s="5"/>
      <c r="K1031" s="5"/>
      <c r="L1031" s="5"/>
      <c r="M1031" s="5"/>
      <c r="N1031" s="6"/>
    </row>
    <row r="1032" spans="2:15" x14ac:dyDescent="0.25">
      <c r="B1032" s="4"/>
      <c r="C1032" s="5" t="s">
        <v>9</v>
      </c>
      <c r="D1032" s="5" t="s">
        <v>10</v>
      </c>
      <c r="E1032" s="5" t="s">
        <v>11</v>
      </c>
      <c r="F1032" s="5"/>
      <c r="G1032" s="5"/>
      <c r="H1032" s="5"/>
      <c r="I1032" s="5"/>
      <c r="J1032" s="5"/>
      <c r="K1032" s="5"/>
      <c r="L1032" s="5"/>
      <c r="M1032" s="5"/>
      <c r="N1032" s="6"/>
    </row>
    <row r="1033" spans="2:15" x14ac:dyDescent="0.25">
      <c r="B1033" s="4"/>
      <c r="C1033" s="5"/>
      <c r="D1033" s="5"/>
      <c r="E1033" s="5"/>
      <c r="F1033" s="5" t="s">
        <v>12</v>
      </c>
      <c r="G1033" s="5"/>
      <c r="H1033" s="5"/>
      <c r="I1033" s="5"/>
      <c r="J1033" s="5"/>
      <c r="K1033" s="5"/>
      <c r="L1033" s="5" t="s">
        <v>13</v>
      </c>
      <c r="M1033" s="5"/>
      <c r="N1033" s="6"/>
    </row>
    <row r="1034" spans="2:15" x14ac:dyDescent="0.25">
      <c r="B1034" s="4"/>
      <c r="C1034" s="5"/>
      <c r="D1034" s="5"/>
      <c r="E1034" s="5"/>
      <c r="F1034" s="5" t="s">
        <v>14</v>
      </c>
      <c r="G1034" s="5" t="s">
        <v>15</v>
      </c>
      <c r="H1034" s="5" t="s">
        <v>16</v>
      </c>
      <c r="I1034" s="5" t="s">
        <v>17</v>
      </c>
      <c r="J1034" s="5" t="s">
        <v>50</v>
      </c>
      <c r="K1034" s="5" t="s">
        <v>18</v>
      </c>
      <c r="L1034" s="5" t="s">
        <v>19</v>
      </c>
      <c r="M1034" s="5" t="s">
        <v>20</v>
      </c>
      <c r="N1034" s="6" t="s">
        <v>21</v>
      </c>
    </row>
    <row r="1035" spans="2:15" x14ac:dyDescent="0.25">
      <c r="B1035" s="4"/>
      <c r="C1035" s="5" t="s">
        <v>22</v>
      </c>
      <c r="D1035" s="5" t="s">
        <v>23</v>
      </c>
      <c r="E1035" s="5" t="s">
        <v>24</v>
      </c>
      <c r="F1035" s="5">
        <v>133.01425</v>
      </c>
      <c r="G1035" s="5">
        <v>134.01759999999999</v>
      </c>
      <c r="H1035" s="5">
        <v>135.02096</v>
      </c>
      <c r="I1035" s="5">
        <v>136.02431000000001</v>
      </c>
      <c r="J1035" s="5">
        <v>137.02767</v>
      </c>
      <c r="K1035" s="5" t="s">
        <v>25</v>
      </c>
      <c r="L1035" s="5" t="s">
        <v>26</v>
      </c>
      <c r="M1035" s="5" t="s">
        <v>27</v>
      </c>
      <c r="N1035" s="6" t="s">
        <v>28</v>
      </c>
    </row>
    <row r="1036" spans="2:15" x14ac:dyDescent="0.25">
      <c r="B1036" s="4"/>
      <c r="C1036" s="5" t="s">
        <v>29</v>
      </c>
      <c r="D1036" s="5">
        <v>31</v>
      </c>
      <c r="E1036" s="5" t="s">
        <v>134</v>
      </c>
      <c r="F1036" s="5">
        <v>39.96</v>
      </c>
      <c r="G1036" s="5">
        <v>7.36</v>
      </c>
      <c r="H1036" s="5">
        <v>20.39</v>
      </c>
      <c r="I1036" s="5">
        <v>19.45</v>
      </c>
      <c r="J1036" s="5">
        <v>12.84</v>
      </c>
      <c r="K1036" s="5">
        <v>100</v>
      </c>
      <c r="L1036" s="5">
        <v>39.96</v>
      </c>
      <c r="M1036" s="5">
        <v>60.04</v>
      </c>
      <c r="N1036" s="6">
        <v>39.46</v>
      </c>
    </row>
    <row r="1037" spans="2:15" x14ac:dyDescent="0.25">
      <c r="B1037" s="4"/>
      <c r="C1037" s="5" t="s">
        <v>29</v>
      </c>
      <c r="D1037" s="5">
        <v>31</v>
      </c>
      <c r="E1037" s="5" t="s">
        <v>135</v>
      </c>
      <c r="F1037" s="5">
        <v>40.14</v>
      </c>
      <c r="G1037" s="5">
        <v>8.48</v>
      </c>
      <c r="H1037" s="5">
        <v>19.95</v>
      </c>
      <c r="I1037" s="5">
        <v>19.670000000000002</v>
      </c>
      <c r="J1037" s="5">
        <v>11.76</v>
      </c>
      <c r="K1037" s="5">
        <v>100</v>
      </c>
      <c r="L1037" s="5">
        <v>40.14</v>
      </c>
      <c r="M1037" s="5">
        <v>59.86</v>
      </c>
      <c r="N1037" s="6">
        <v>38.61</v>
      </c>
    </row>
    <row r="1038" spans="2:15" x14ac:dyDescent="0.25">
      <c r="B1038" s="4"/>
      <c r="C1038" s="5" t="s">
        <v>29</v>
      </c>
      <c r="D1038" s="5">
        <v>31</v>
      </c>
      <c r="E1038" s="5" t="s">
        <v>136</v>
      </c>
      <c r="F1038" s="5">
        <v>40.1</v>
      </c>
      <c r="G1038" s="5">
        <v>8.5399999999999991</v>
      </c>
      <c r="H1038" s="5">
        <v>20.82</v>
      </c>
      <c r="I1038" s="5">
        <v>18.79</v>
      </c>
      <c r="J1038" s="5">
        <v>11.75</v>
      </c>
      <c r="K1038" s="5">
        <v>100</v>
      </c>
      <c r="L1038" s="5">
        <v>40.1</v>
      </c>
      <c r="M1038" s="5">
        <v>59.9</v>
      </c>
      <c r="N1038" s="6">
        <v>38.39</v>
      </c>
    </row>
    <row r="1039" spans="2:15" x14ac:dyDescent="0.25">
      <c r="B1039" s="4"/>
      <c r="C1039" s="5" t="s">
        <v>29</v>
      </c>
      <c r="D1039" s="5">
        <v>31</v>
      </c>
      <c r="E1039" s="5" t="s">
        <v>137</v>
      </c>
      <c r="F1039" s="5">
        <v>43.05</v>
      </c>
      <c r="G1039" s="5">
        <v>7.15</v>
      </c>
      <c r="H1039" s="5">
        <v>20.7</v>
      </c>
      <c r="I1039" s="5">
        <v>18.149999999999999</v>
      </c>
      <c r="J1039" s="5">
        <v>10.95</v>
      </c>
      <c r="K1039" s="5">
        <v>100</v>
      </c>
      <c r="L1039" s="5">
        <v>43.05</v>
      </c>
      <c r="M1039" s="5">
        <v>56.95</v>
      </c>
      <c r="N1039" s="6">
        <v>36.700000000000003</v>
      </c>
    </row>
    <row r="1040" spans="2:15" x14ac:dyDescent="0.25">
      <c r="B1040" s="4"/>
      <c r="C1040" s="5" t="s">
        <v>29</v>
      </c>
      <c r="D1040" s="5">
        <v>31</v>
      </c>
      <c r="E1040" s="5" t="s">
        <v>138</v>
      </c>
      <c r="F1040" s="5">
        <v>47.19</v>
      </c>
      <c r="G1040" s="5">
        <v>6.61</v>
      </c>
      <c r="H1040" s="5">
        <v>18.21</v>
      </c>
      <c r="I1040" s="5">
        <v>17.47</v>
      </c>
      <c r="J1040" s="5">
        <v>10.53</v>
      </c>
      <c r="K1040" s="5">
        <v>100</v>
      </c>
      <c r="L1040" s="5">
        <v>47.19</v>
      </c>
      <c r="M1040" s="5">
        <v>52.81</v>
      </c>
      <c r="N1040" s="6">
        <v>34.380000000000003</v>
      </c>
    </row>
    <row r="1041" spans="2:16" x14ac:dyDescent="0.25">
      <c r="B1041" s="4"/>
      <c r="C1041" s="5" t="s">
        <v>29</v>
      </c>
      <c r="D1041" s="5">
        <v>31</v>
      </c>
      <c r="E1041" s="5" t="s">
        <v>139</v>
      </c>
      <c r="F1041" s="5">
        <v>37.520000000000003</v>
      </c>
      <c r="G1041" s="5">
        <v>8.75</v>
      </c>
      <c r="H1041" s="5">
        <v>21.44</v>
      </c>
      <c r="I1041" s="5">
        <v>20.02</v>
      </c>
      <c r="J1041" s="5">
        <v>12.26</v>
      </c>
      <c r="K1041" s="5">
        <v>100</v>
      </c>
      <c r="L1041" s="5">
        <v>37.520000000000003</v>
      </c>
      <c r="M1041" s="5">
        <v>62.48</v>
      </c>
      <c r="N1041" s="6">
        <v>40.19</v>
      </c>
    </row>
    <row r="1042" spans="2:16" x14ac:dyDescent="0.25">
      <c r="B1042" s="4"/>
      <c r="C1042" s="5" t="s">
        <v>36</v>
      </c>
      <c r="D1042" s="5">
        <v>31</v>
      </c>
      <c r="E1042" s="5" t="s">
        <v>140</v>
      </c>
      <c r="F1042" s="5">
        <v>37.19</v>
      </c>
      <c r="G1042" s="5">
        <v>7.77</v>
      </c>
      <c r="H1042" s="5">
        <v>21.14</v>
      </c>
      <c r="I1042" s="5">
        <v>20.23</v>
      </c>
      <c r="J1042" s="5">
        <v>13.67</v>
      </c>
      <c r="K1042" s="5">
        <v>100</v>
      </c>
      <c r="L1042" s="5">
        <v>37.19</v>
      </c>
      <c r="M1042" s="5">
        <v>62.81</v>
      </c>
      <c r="N1042" s="6">
        <v>41.35</v>
      </c>
    </row>
    <row r="1043" spans="2:16" x14ac:dyDescent="0.25">
      <c r="B1043" s="4"/>
      <c r="C1043" s="5" t="s">
        <v>36</v>
      </c>
      <c r="D1043" s="5">
        <v>31</v>
      </c>
      <c r="E1043" s="5" t="s">
        <v>141</v>
      </c>
      <c r="F1043" s="5">
        <v>54.15</v>
      </c>
      <c r="G1043" s="5">
        <v>6.13</v>
      </c>
      <c r="H1043" s="5">
        <v>15.54</v>
      </c>
      <c r="I1043" s="5">
        <v>14.88</v>
      </c>
      <c r="J1043" s="5">
        <v>9.31</v>
      </c>
      <c r="K1043" s="5">
        <v>100</v>
      </c>
      <c r="L1043" s="5">
        <v>54.15</v>
      </c>
      <c r="M1043" s="5">
        <v>45.85</v>
      </c>
      <c r="N1043" s="6">
        <v>29.76</v>
      </c>
    </row>
    <row r="1044" spans="2:16" x14ac:dyDescent="0.25">
      <c r="B1044" s="4"/>
      <c r="C1044" s="5" t="s">
        <v>36</v>
      </c>
      <c r="D1044" s="5">
        <v>31</v>
      </c>
      <c r="E1044" s="5" t="s">
        <v>142</v>
      </c>
      <c r="F1044" s="5">
        <v>41.93</v>
      </c>
      <c r="G1044" s="5">
        <v>7.3</v>
      </c>
      <c r="H1044" s="5">
        <v>19.77</v>
      </c>
      <c r="I1044" s="5">
        <v>18.62</v>
      </c>
      <c r="J1044" s="5">
        <v>12.38</v>
      </c>
      <c r="K1044" s="5">
        <v>100</v>
      </c>
      <c r="L1044" s="5">
        <v>41.93</v>
      </c>
      <c r="M1044" s="5">
        <v>58.07</v>
      </c>
      <c r="N1044" s="6">
        <v>38.049999999999997</v>
      </c>
    </row>
    <row r="1045" spans="2:16" x14ac:dyDescent="0.25">
      <c r="B1045" s="4"/>
      <c r="C1045" s="5" t="s">
        <v>36</v>
      </c>
      <c r="D1045" s="5">
        <v>31</v>
      </c>
      <c r="E1045" s="5" t="s">
        <v>143</v>
      </c>
      <c r="F1045" s="5">
        <v>38.36</v>
      </c>
      <c r="G1045" s="5">
        <v>7.5</v>
      </c>
      <c r="H1045" s="5">
        <v>21.63</v>
      </c>
      <c r="I1045" s="5">
        <v>20.22</v>
      </c>
      <c r="J1045" s="5">
        <v>12.28</v>
      </c>
      <c r="K1045" s="5">
        <v>100</v>
      </c>
      <c r="L1045" s="5">
        <v>38.36</v>
      </c>
      <c r="M1045" s="5">
        <v>61.64</v>
      </c>
      <c r="N1045" s="6">
        <v>40.14</v>
      </c>
    </row>
    <row r="1046" spans="2:16" x14ac:dyDescent="0.25">
      <c r="B1046" s="4"/>
      <c r="C1046" s="5" t="s">
        <v>36</v>
      </c>
      <c r="D1046" s="5">
        <v>31</v>
      </c>
      <c r="E1046" s="5" t="s">
        <v>144</v>
      </c>
      <c r="F1046" s="5">
        <v>34.729999999999997</v>
      </c>
      <c r="G1046" s="5">
        <v>7.92</v>
      </c>
      <c r="H1046" s="5">
        <v>21.71</v>
      </c>
      <c r="I1046" s="5">
        <v>21.64</v>
      </c>
      <c r="J1046" s="5">
        <v>14</v>
      </c>
      <c r="K1046" s="5">
        <v>100</v>
      </c>
      <c r="L1046" s="5">
        <v>34.729999999999997</v>
      </c>
      <c r="M1046" s="5">
        <v>65.27</v>
      </c>
      <c r="N1046" s="6">
        <v>43.07</v>
      </c>
    </row>
    <row r="1047" spans="2:16" x14ac:dyDescent="0.25">
      <c r="B1047" s="4"/>
      <c r="C1047" s="5" t="s">
        <v>36</v>
      </c>
      <c r="D1047" s="5">
        <v>31</v>
      </c>
      <c r="E1047" s="5" t="s">
        <v>145</v>
      </c>
      <c r="F1047" s="5">
        <v>38.53</v>
      </c>
      <c r="G1047" s="5">
        <v>7.74</v>
      </c>
      <c r="H1047" s="5">
        <v>20.81</v>
      </c>
      <c r="I1047" s="5">
        <v>19.87</v>
      </c>
      <c r="J1047" s="5">
        <v>13.05</v>
      </c>
      <c r="K1047" s="5">
        <v>100</v>
      </c>
      <c r="L1047" s="5">
        <v>38.53</v>
      </c>
      <c r="M1047" s="5">
        <v>61.47</v>
      </c>
      <c r="N1047" s="6">
        <v>40.29</v>
      </c>
    </row>
    <row r="1048" spans="2:16" x14ac:dyDescent="0.25">
      <c r="B1048" s="4"/>
      <c r="C1048" s="5" t="s">
        <v>43</v>
      </c>
      <c r="D1048" s="5" t="s">
        <v>44</v>
      </c>
      <c r="E1048" s="5"/>
      <c r="F1048" s="5">
        <f>TTEST(F1036:F1041,F1042:F1047,2,2)</f>
        <v>0.87407938559493514</v>
      </c>
      <c r="G1048" s="5">
        <f>TTEST(G1036:G1041,G1042:G1047,2,2)</f>
        <v>0.37171822325755111</v>
      </c>
      <c r="H1048" s="5">
        <f>TTEST(H1036:H1041,H1042:H1047,2,2)</f>
        <v>0.88894966556724486</v>
      </c>
      <c r="I1048" s="5">
        <f t="shared" ref="I1048" si="298">TTEST(I1036:I1041,I1042:I1047,2,2)</f>
        <v>0.76514457563864846</v>
      </c>
      <c r="J1048" s="5">
        <f>TTEST(J1036:J1041,J1042:J1047,2,2)</f>
        <v>0.34167086755797138</v>
      </c>
      <c r="K1048" s="5" t="e">
        <f t="shared" ref="K1048" si="299">TTEST(K1036:K1041,K1042:K1047,2,2)</f>
        <v>#DIV/0!</v>
      </c>
      <c r="L1048" s="5">
        <f t="shared" ref="L1048" si="300">TTEST(L1036:L1041,L1042:L1047,2,2)</f>
        <v>0.87407938559493514</v>
      </c>
      <c r="M1048" s="5">
        <f>TTEST(M1036:M1041,M1042:M1047,2,2)</f>
        <v>0.87407938559494036</v>
      </c>
      <c r="N1048" s="6">
        <f t="shared" ref="N1048" si="301">TTEST(N1036:N1041,N1042:N1047,2,2)</f>
        <v>0.7048224366302237</v>
      </c>
    </row>
    <row r="1049" spans="2:16" x14ac:dyDescent="0.25">
      <c r="B1049" s="4"/>
      <c r="C1049" s="5" t="s">
        <v>45</v>
      </c>
      <c r="D1049" s="5" t="s">
        <v>46</v>
      </c>
      <c r="E1049" s="5" t="s">
        <v>47</v>
      </c>
      <c r="F1049" s="5"/>
      <c r="G1049" s="5"/>
      <c r="H1049" s="5"/>
      <c r="I1049" s="5"/>
      <c r="J1049" s="5"/>
      <c r="K1049" s="5"/>
      <c r="L1049" s="5"/>
      <c r="M1049" s="5"/>
      <c r="N1049" s="6"/>
    </row>
    <row r="1050" spans="2:16" x14ac:dyDescent="0.25">
      <c r="B1050" s="4"/>
      <c r="C1050" s="5" t="s">
        <v>29</v>
      </c>
      <c r="D1050" s="5">
        <v>58.67</v>
      </c>
      <c r="E1050" s="5">
        <v>3.367</v>
      </c>
      <c r="F1050" s="5"/>
      <c r="G1050" s="5"/>
      <c r="H1050" s="5"/>
      <c r="I1050" s="5"/>
      <c r="J1050" s="5"/>
      <c r="K1050" s="5"/>
      <c r="L1050" s="5"/>
      <c r="M1050" s="5"/>
      <c r="N1050" s="6"/>
    </row>
    <row r="1051" spans="2:16" ht="15.75" thickBot="1" x14ac:dyDescent="0.3">
      <c r="B1051" s="7"/>
      <c r="C1051" s="8" t="s">
        <v>36</v>
      </c>
      <c r="D1051" s="8">
        <v>59.19</v>
      </c>
      <c r="E1051" s="8">
        <v>6.9370000000000003</v>
      </c>
      <c r="F1051" s="8"/>
      <c r="G1051" s="8"/>
      <c r="H1051" s="8"/>
      <c r="I1051" s="8"/>
      <c r="J1051" s="8"/>
      <c r="K1051" s="8"/>
      <c r="L1051" s="8"/>
      <c r="M1051" s="8"/>
      <c r="N1051" s="9"/>
    </row>
    <row r="1052" spans="2:16" ht="15.75" thickBot="1" x14ac:dyDescent="0.3"/>
    <row r="1053" spans="2:16" x14ac:dyDescent="0.25">
      <c r="B1053" s="10" t="s">
        <v>166</v>
      </c>
      <c r="C1053" s="2" t="s">
        <v>1</v>
      </c>
      <c r="D1053" s="2" t="s">
        <v>167</v>
      </c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3"/>
    </row>
    <row r="1054" spans="2:16" x14ac:dyDescent="0.25">
      <c r="B1054" s="4" t="s">
        <v>133</v>
      </c>
      <c r="C1054" s="5" t="s">
        <v>4</v>
      </c>
      <c r="D1054" s="5">
        <v>6.66</v>
      </c>
      <c r="E1054" s="5" t="s">
        <v>5</v>
      </c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</row>
    <row r="1055" spans="2:16" x14ac:dyDescent="0.25">
      <c r="B1055" s="4"/>
      <c r="C1055" s="5" t="s">
        <v>6</v>
      </c>
      <c r="D1055" s="5">
        <v>0.2</v>
      </c>
      <c r="E1055" s="5" t="s">
        <v>5</v>
      </c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</row>
    <row r="1056" spans="2:16" x14ac:dyDescent="0.25">
      <c r="B1056" s="4"/>
      <c r="C1056" s="5" t="s">
        <v>7</v>
      </c>
      <c r="D1056" s="5">
        <v>20</v>
      </c>
      <c r="E1056" s="5" t="s">
        <v>8</v>
      </c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</row>
    <row r="1057" spans="2:16" x14ac:dyDescent="0.25">
      <c r="B1057" s="4"/>
      <c r="C1057" s="5" t="s">
        <v>9</v>
      </c>
      <c r="D1057" s="5" t="s">
        <v>10</v>
      </c>
      <c r="E1057" s="5" t="s">
        <v>11</v>
      </c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</row>
    <row r="1058" spans="2:16" x14ac:dyDescent="0.25">
      <c r="B1058" s="4"/>
      <c r="C1058" s="5"/>
      <c r="D1058" s="5"/>
      <c r="E1058" s="5"/>
      <c r="F1058" s="5" t="s">
        <v>12</v>
      </c>
      <c r="G1058" s="5"/>
      <c r="H1058" s="5"/>
      <c r="I1058" s="5"/>
      <c r="J1058" s="5"/>
      <c r="K1058" s="5"/>
      <c r="L1058" s="5"/>
      <c r="M1058" s="5"/>
      <c r="N1058" s="5" t="s">
        <v>13</v>
      </c>
      <c r="O1058" s="5"/>
      <c r="P1058" s="6"/>
    </row>
    <row r="1059" spans="2:16" x14ac:dyDescent="0.25">
      <c r="B1059" s="4"/>
      <c r="C1059" s="5"/>
      <c r="D1059" s="5"/>
      <c r="E1059" s="5"/>
      <c r="F1059" s="5" t="s">
        <v>14</v>
      </c>
      <c r="G1059" s="5" t="s">
        <v>15</v>
      </c>
      <c r="H1059" s="5" t="s">
        <v>16</v>
      </c>
      <c r="I1059" s="5" t="s">
        <v>17</v>
      </c>
      <c r="J1059" s="5" t="s">
        <v>50</v>
      </c>
      <c r="K1059" s="5" t="s">
        <v>51</v>
      </c>
      <c r="L1059" s="5" t="s">
        <v>56</v>
      </c>
      <c r="M1059" s="5" t="s">
        <v>18</v>
      </c>
      <c r="N1059" s="5" t="s">
        <v>19</v>
      </c>
      <c r="O1059" s="5" t="s">
        <v>20</v>
      </c>
      <c r="P1059" s="6" t="s">
        <v>21</v>
      </c>
    </row>
    <row r="1060" spans="2:16" x14ac:dyDescent="0.25">
      <c r="B1060" s="4"/>
      <c r="C1060" s="5" t="s">
        <v>22</v>
      </c>
      <c r="D1060" s="5" t="s">
        <v>23</v>
      </c>
      <c r="E1060" s="5" t="s">
        <v>24</v>
      </c>
      <c r="F1060" s="5">
        <v>173.00916000000001</v>
      </c>
      <c r="G1060" s="5">
        <v>174.01251999999999</v>
      </c>
      <c r="H1060" s="5">
        <v>175.01587000000001</v>
      </c>
      <c r="I1060" s="5">
        <v>176.01922999999999</v>
      </c>
      <c r="J1060" s="5">
        <v>177.02258</v>
      </c>
      <c r="K1060" s="5">
        <v>178.02593999999999</v>
      </c>
      <c r="L1060" s="5">
        <v>179.02929</v>
      </c>
      <c r="M1060" s="5" t="s">
        <v>25</v>
      </c>
      <c r="N1060" s="5" t="s">
        <v>26</v>
      </c>
      <c r="O1060" s="5" t="s">
        <v>27</v>
      </c>
      <c r="P1060" s="6" t="s">
        <v>28</v>
      </c>
    </row>
    <row r="1061" spans="2:16" x14ac:dyDescent="0.25">
      <c r="B1061" s="4"/>
      <c r="C1061" s="5" t="s">
        <v>29</v>
      </c>
      <c r="D1061" s="5">
        <v>37</v>
      </c>
      <c r="E1061" s="5" t="s">
        <v>134</v>
      </c>
      <c r="F1061" s="5">
        <v>16.79</v>
      </c>
      <c r="G1061" s="5">
        <v>0</v>
      </c>
      <c r="H1061" s="5">
        <v>0</v>
      </c>
      <c r="I1061" s="5">
        <v>18.13</v>
      </c>
      <c r="J1061" s="5">
        <v>24.64</v>
      </c>
      <c r="K1061" s="5">
        <v>18.05</v>
      </c>
      <c r="L1061" s="5">
        <v>22.38</v>
      </c>
      <c r="M1061" s="5">
        <v>100</v>
      </c>
      <c r="N1061" s="5">
        <v>16.79</v>
      </c>
      <c r="O1061" s="5">
        <v>83.21</v>
      </c>
      <c r="P1061" s="6">
        <v>62.92</v>
      </c>
    </row>
    <row r="1062" spans="2:16" x14ac:dyDescent="0.25">
      <c r="B1062" s="4"/>
      <c r="C1062" s="5" t="s">
        <v>29</v>
      </c>
      <c r="D1062" s="5">
        <v>37</v>
      </c>
      <c r="E1062" s="5" t="s">
        <v>135</v>
      </c>
      <c r="F1062" s="5">
        <v>18.190000000000001</v>
      </c>
      <c r="G1062" s="5">
        <v>6.18</v>
      </c>
      <c r="H1062" s="5">
        <v>0</v>
      </c>
      <c r="I1062" s="5">
        <v>19.309999999999999</v>
      </c>
      <c r="J1062" s="5">
        <v>20.57</v>
      </c>
      <c r="K1062" s="5">
        <v>16.059999999999999</v>
      </c>
      <c r="L1062" s="5">
        <v>19.68</v>
      </c>
      <c r="M1062" s="5">
        <v>100</v>
      </c>
      <c r="N1062" s="5">
        <v>18.190000000000001</v>
      </c>
      <c r="O1062" s="5">
        <v>81.81</v>
      </c>
      <c r="P1062" s="6">
        <v>57.47</v>
      </c>
    </row>
    <row r="1063" spans="2:16" x14ac:dyDescent="0.25">
      <c r="B1063" s="4"/>
      <c r="C1063" s="5" t="s">
        <v>29</v>
      </c>
      <c r="D1063" s="5">
        <v>37</v>
      </c>
      <c r="E1063" s="5" t="s">
        <v>136</v>
      </c>
      <c r="F1063" s="5">
        <v>18.43</v>
      </c>
      <c r="G1063" s="5">
        <v>6.94</v>
      </c>
      <c r="H1063" s="5">
        <v>0</v>
      </c>
      <c r="I1063" s="5">
        <v>19.420000000000002</v>
      </c>
      <c r="J1063" s="5">
        <v>22.25</v>
      </c>
      <c r="K1063" s="5">
        <v>16.45</v>
      </c>
      <c r="L1063" s="5">
        <v>16.5</v>
      </c>
      <c r="M1063" s="5">
        <v>100</v>
      </c>
      <c r="N1063" s="5">
        <v>18.43</v>
      </c>
      <c r="O1063" s="5">
        <v>81.569999999999993</v>
      </c>
      <c r="P1063" s="6">
        <v>55.91</v>
      </c>
    </row>
    <row r="1064" spans="2:16" x14ac:dyDescent="0.25">
      <c r="B1064" s="4"/>
      <c r="C1064" s="5" t="s">
        <v>29</v>
      </c>
      <c r="D1064" s="5">
        <v>37</v>
      </c>
      <c r="E1064" s="5" t="s">
        <v>137</v>
      </c>
      <c r="F1064" s="5">
        <v>14.81</v>
      </c>
      <c r="G1064" s="5">
        <v>8.2100000000000009</v>
      </c>
      <c r="H1064" s="5">
        <v>0</v>
      </c>
      <c r="I1064" s="5">
        <v>20.58</v>
      </c>
      <c r="J1064" s="5">
        <v>21.7</v>
      </c>
      <c r="K1064" s="5">
        <v>18.59</v>
      </c>
      <c r="L1064" s="5">
        <v>16.11</v>
      </c>
      <c r="M1064" s="5">
        <v>100</v>
      </c>
      <c r="N1064" s="5">
        <v>14.81</v>
      </c>
      <c r="O1064" s="5">
        <v>85.19</v>
      </c>
      <c r="P1064" s="6">
        <v>57.73</v>
      </c>
    </row>
    <row r="1065" spans="2:16" x14ac:dyDescent="0.25">
      <c r="B1065" s="4"/>
      <c r="C1065" s="5" t="s">
        <v>29</v>
      </c>
      <c r="D1065" s="5">
        <v>37</v>
      </c>
      <c r="E1065" s="5" t="s">
        <v>138</v>
      </c>
      <c r="F1065" s="5">
        <v>18.12</v>
      </c>
      <c r="G1065" s="5">
        <v>2.63</v>
      </c>
      <c r="H1065" s="5">
        <v>0</v>
      </c>
      <c r="I1065" s="5">
        <v>21.24</v>
      </c>
      <c r="J1065" s="5">
        <v>25</v>
      </c>
      <c r="K1065" s="5">
        <v>19.34</v>
      </c>
      <c r="L1065" s="5">
        <v>13.67</v>
      </c>
      <c r="M1065" s="5">
        <v>100</v>
      </c>
      <c r="N1065" s="5">
        <v>18.12</v>
      </c>
      <c r="O1065" s="5">
        <v>81.88</v>
      </c>
      <c r="P1065" s="6">
        <v>57.51</v>
      </c>
    </row>
    <row r="1066" spans="2:16" x14ac:dyDescent="0.25">
      <c r="B1066" s="4"/>
      <c r="C1066" s="5" t="s">
        <v>29</v>
      </c>
      <c r="D1066" s="5">
        <v>37</v>
      </c>
      <c r="E1066" s="5" t="s">
        <v>139</v>
      </c>
      <c r="F1066" s="5">
        <v>16.86</v>
      </c>
      <c r="G1066" s="5">
        <v>6.39</v>
      </c>
      <c r="H1066" s="5">
        <v>0</v>
      </c>
      <c r="I1066" s="5">
        <v>19.38</v>
      </c>
      <c r="J1066" s="5">
        <v>25.67</v>
      </c>
      <c r="K1066" s="5">
        <v>16.899999999999999</v>
      </c>
      <c r="L1066" s="5">
        <v>14.81</v>
      </c>
      <c r="M1066" s="5">
        <v>100</v>
      </c>
      <c r="N1066" s="5">
        <v>16.86</v>
      </c>
      <c r="O1066" s="5">
        <v>83.14</v>
      </c>
      <c r="P1066" s="6">
        <v>56.76</v>
      </c>
    </row>
    <row r="1067" spans="2:16" x14ac:dyDescent="0.25">
      <c r="B1067" s="4"/>
      <c r="C1067" s="5" t="s">
        <v>36</v>
      </c>
      <c r="D1067" s="5">
        <v>37</v>
      </c>
      <c r="E1067" s="5" t="s">
        <v>140</v>
      </c>
      <c r="F1067" s="5">
        <v>19.48</v>
      </c>
      <c r="G1067" s="5">
        <v>4.12</v>
      </c>
      <c r="H1067" s="5">
        <v>0</v>
      </c>
      <c r="I1067" s="5">
        <v>17.100000000000001</v>
      </c>
      <c r="J1067" s="5">
        <v>22.08</v>
      </c>
      <c r="K1067" s="5">
        <v>20.47</v>
      </c>
      <c r="L1067" s="5">
        <v>16.75</v>
      </c>
      <c r="M1067" s="5">
        <v>100</v>
      </c>
      <c r="N1067" s="5">
        <v>19.48</v>
      </c>
      <c r="O1067" s="5">
        <v>80.52</v>
      </c>
      <c r="P1067" s="6">
        <v>57.76</v>
      </c>
    </row>
    <row r="1068" spans="2:16" x14ac:dyDescent="0.25">
      <c r="B1068" s="4"/>
      <c r="C1068" s="5" t="s">
        <v>36</v>
      </c>
      <c r="D1068" s="5">
        <v>37</v>
      </c>
      <c r="E1068" s="5" t="s">
        <v>141</v>
      </c>
      <c r="F1068" s="5">
        <v>18.82</v>
      </c>
      <c r="G1068" s="5">
        <v>5.26</v>
      </c>
      <c r="H1068" s="5">
        <v>0</v>
      </c>
      <c r="I1068" s="5">
        <v>18.86</v>
      </c>
      <c r="J1068" s="5">
        <v>26.72</v>
      </c>
      <c r="K1068" s="5">
        <v>17.93</v>
      </c>
      <c r="L1068" s="5">
        <v>12.42</v>
      </c>
      <c r="M1068" s="5">
        <v>100</v>
      </c>
      <c r="N1068" s="5">
        <v>18.82</v>
      </c>
      <c r="O1068" s="5">
        <v>81.180000000000007</v>
      </c>
      <c r="P1068" s="6">
        <v>55.48</v>
      </c>
    </row>
    <row r="1069" spans="2:16" x14ac:dyDescent="0.25">
      <c r="B1069" s="4"/>
      <c r="C1069" s="5" t="s">
        <v>36</v>
      </c>
      <c r="D1069" s="5">
        <v>37</v>
      </c>
      <c r="E1069" s="5" t="s">
        <v>142</v>
      </c>
      <c r="F1069" s="5">
        <v>14.03</v>
      </c>
      <c r="G1069" s="5">
        <v>5.91</v>
      </c>
      <c r="H1069" s="5">
        <v>0</v>
      </c>
      <c r="I1069" s="5">
        <v>18.22</v>
      </c>
      <c r="J1069" s="5">
        <v>22.75</v>
      </c>
      <c r="K1069" s="5">
        <v>19.760000000000002</v>
      </c>
      <c r="L1069" s="5">
        <v>19.34</v>
      </c>
      <c r="M1069" s="5">
        <v>100</v>
      </c>
      <c r="N1069" s="5">
        <v>14.03</v>
      </c>
      <c r="O1069" s="5">
        <v>85.97</v>
      </c>
      <c r="P1069" s="6">
        <v>61.06</v>
      </c>
    </row>
    <row r="1070" spans="2:16" x14ac:dyDescent="0.25">
      <c r="B1070" s="4"/>
      <c r="C1070" s="5" t="s">
        <v>36</v>
      </c>
      <c r="D1070" s="5">
        <v>37</v>
      </c>
      <c r="E1070" s="5" t="s">
        <v>143</v>
      </c>
      <c r="F1070" s="5">
        <v>19.21</v>
      </c>
      <c r="G1070" s="5">
        <v>5.48</v>
      </c>
      <c r="H1070" s="5">
        <v>0</v>
      </c>
      <c r="I1070" s="5">
        <v>17.97</v>
      </c>
      <c r="J1070" s="5">
        <v>24.67</v>
      </c>
      <c r="K1070" s="5">
        <v>18.97</v>
      </c>
      <c r="L1070" s="5">
        <v>13.69</v>
      </c>
      <c r="M1070" s="5">
        <v>100</v>
      </c>
      <c r="N1070" s="5">
        <v>19.21</v>
      </c>
      <c r="O1070" s="5">
        <v>80.790000000000006</v>
      </c>
      <c r="P1070" s="6">
        <v>55.85</v>
      </c>
    </row>
    <row r="1071" spans="2:16" x14ac:dyDescent="0.25">
      <c r="B1071" s="4"/>
      <c r="C1071" s="5" t="s">
        <v>36</v>
      </c>
      <c r="D1071" s="5">
        <v>37</v>
      </c>
      <c r="E1071" s="5" t="s">
        <v>144</v>
      </c>
      <c r="F1071" s="5">
        <v>14.31</v>
      </c>
      <c r="G1071" s="5">
        <v>6.89</v>
      </c>
      <c r="H1071" s="5">
        <v>0</v>
      </c>
      <c r="I1071" s="5">
        <v>16.02</v>
      </c>
      <c r="J1071" s="5">
        <v>28.46</v>
      </c>
      <c r="K1071" s="5">
        <v>19.809999999999999</v>
      </c>
      <c r="L1071" s="5">
        <v>14.51</v>
      </c>
      <c r="M1071" s="5">
        <v>100</v>
      </c>
      <c r="N1071" s="5">
        <v>14.31</v>
      </c>
      <c r="O1071" s="5">
        <v>85.69</v>
      </c>
      <c r="P1071" s="6">
        <v>59.16</v>
      </c>
    </row>
    <row r="1072" spans="2:16" x14ac:dyDescent="0.25">
      <c r="B1072" s="4"/>
      <c r="C1072" s="5" t="s">
        <v>36</v>
      </c>
      <c r="D1072" s="5">
        <v>37</v>
      </c>
      <c r="E1072" s="5" t="s">
        <v>145</v>
      </c>
      <c r="F1072" s="5">
        <v>14.43</v>
      </c>
      <c r="G1072" s="5">
        <v>4.76</v>
      </c>
      <c r="H1072" s="5">
        <v>0</v>
      </c>
      <c r="I1072" s="5">
        <v>18.48</v>
      </c>
      <c r="J1072" s="5">
        <v>27.69</v>
      </c>
      <c r="K1072" s="5">
        <v>18.920000000000002</v>
      </c>
      <c r="L1072" s="5">
        <v>15.73</v>
      </c>
      <c r="M1072" s="5">
        <v>100</v>
      </c>
      <c r="N1072" s="5">
        <v>14.43</v>
      </c>
      <c r="O1072" s="5">
        <v>85.57</v>
      </c>
      <c r="P1072" s="6">
        <v>59.99</v>
      </c>
    </row>
    <row r="1073" spans="2:20" x14ac:dyDescent="0.25">
      <c r="B1073" s="4"/>
      <c r="C1073" s="5" t="s">
        <v>43</v>
      </c>
      <c r="D1073" s="5" t="s">
        <v>44</v>
      </c>
      <c r="E1073" s="5"/>
      <c r="F1073" s="5">
        <f>TTEST(F1061:F1066,F1067:F1072,2,2)</f>
        <v>0.70209704825905206</v>
      </c>
      <c r="G1073" s="5">
        <f>TTEST(G1061:G1066,G1067:G1072,2,2)</f>
        <v>0.79962181205690019</v>
      </c>
      <c r="H1073" s="5" t="e">
        <f>TTEST(H1061:H1066,H1067:H1072,2,2)</f>
        <v>#DIV/0!</v>
      </c>
      <c r="I1073" s="5">
        <f t="shared" ref="I1073" si="302">TTEST(I1061:I1066,I1067:I1072,2,2)</f>
        <v>1.1507693908655501E-2</v>
      </c>
      <c r="J1073" s="5">
        <f>TTEST(J1061:J1066,J1067:J1072,2,2)</f>
        <v>0.15823509886723244</v>
      </c>
      <c r="K1073" s="5">
        <f t="shared" ref="K1073" si="303">TTEST(K1061:K1066,K1067:K1072,2,2)</f>
        <v>2.1600224800737842E-2</v>
      </c>
      <c r="L1073" s="5">
        <f t="shared" ref="L1073" si="304">TTEST(L1061:L1066,L1067:L1072,2,2)</f>
        <v>0.30809959855251495</v>
      </c>
      <c r="M1073" s="5" t="e">
        <f>TTEST(M1061:M1066,M1067:M1072,2,2)</f>
        <v>#DIV/0!</v>
      </c>
      <c r="N1073" s="5">
        <f t="shared" ref="N1073" si="305">TTEST(N1061:N1066,N1067:N1072,2,2)</f>
        <v>0.70209704825905206</v>
      </c>
      <c r="O1073" s="5">
        <f t="shared" ref="O1073" si="306">TTEST(O1061:O1066,O1067:O1072,2,2)</f>
        <v>0.70209704825904995</v>
      </c>
      <c r="P1073" s="6">
        <f>TTEST(P1061:P1066,P1067:P1072,2,2)</f>
        <v>0.90541713472422591</v>
      </c>
    </row>
    <row r="1074" spans="2:20" x14ac:dyDescent="0.25">
      <c r="B1074" s="4"/>
      <c r="C1074" s="5" t="s">
        <v>45</v>
      </c>
      <c r="D1074" s="5" t="s">
        <v>46</v>
      </c>
      <c r="E1074" s="5" t="s">
        <v>47</v>
      </c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</row>
    <row r="1075" spans="2:20" x14ac:dyDescent="0.25">
      <c r="B1075" s="4"/>
      <c r="C1075" s="5" t="s">
        <v>29</v>
      </c>
      <c r="D1075" s="5">
        <v>82.8</v>
      </c>
      <c r="E1075" s="5">
        <v>1.3680000000000001</v>
      </c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</row>
    <row r="1076" spans="2:20" ht="15.75" thickBot="1" x14ac:dyDescent="0.3">
      <c r="B1076" s="7"/>
      <c r="C1076" s="8" t="s">
        <v>36</v>
      </c>
      <c r="D1076" s="8">
        <v>83.29</v>
      </c>
      <c r="E1076" s="8">
        <v>2.7050000000000001</v>
      </c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9"/>
    </row>
    <row r="1077" spans="2:20" ht="15.75" thickBot="1" x14ac:dyDescent="0.3"/>
    <row r="1078" spans="2:20" x14ac:dyDescent="0.25">
      <c r="B1078" s="10" t="s">
        <v>98</v>
      </c>
      <c r="C1078" s="2" t="s">
        <v>1</v>
      </c>
      <c r="D1078" s="2" t="s">
        <v>99</v>
      </c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3"/>
    </row>
    <row r="1079" spans="2:20" x14ac:dyDescent="0.25">
      <c r="B1079" s="4" t="s">
        <v>133</v>
      </c>
      <c r="C1079" s="5" t="s">
        <v>4</v>
      </c>
      <c r="D1079" s="5">
        <v>7.02</v>
      </c>
      <c r="E1079" s="5" t="s">
        <v>5</v>
      </c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6"/>
    </row>
    <row r="1080" spans="2:20" x14ac:dyDescent="0.25">
      <c r="B1080" s="4"/>
      <c r="C1080" s="5" t="s">
        <v>6</v>
      </c>
      <c r="D1080" s="5">
        <v>0.2</v>
      </c>
      <c r="E1080" s="5" t="s">
        <v>5</v>
      </c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6"/>
    </row>
    <row r="1081" spans="2:20" x14ac:dyDescent="0.25">
      <c r="B1081" s="4"/>
      <c r="C1081" s="5" t="s">
        <v>7</v>
      </c>
      <c r="D1081" s="5">
        <v>20</v>
      </c>
      <c r="E1081" s="5" t="s">
        <v>8</v>
      </c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6"/>
    </row>
    <row r="1082" spans="2:20" x14ac:dyDescent="0.25">
      <c r="B1082" s="4"/>
      <c r="C1082" s="5" t="s">
        <v>9</v>
      </c>
      <c r="D1082" s="5" t="s">
        <v>10</v>
      </c>
      <c r="E1082" s="5" t="s">
        <v>11</v>
      </c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6"/>
    </row>
    <row r="1083" spans="2:20" x14ac:dyDescent="0.25">
      <c r="B1083" s="4"/>
      <c r="C1083" s="5"/>
      <c r="D1083" s="5"/>
      <c r="E1083" s="5"/>
      <c r="F1083" s="5" t="s">
        <v>12</v>
      </c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 t="s">
        <v>13</v>
      </c>
      <c r="S1083" s="5"/>
      <c r="T1083" s="6"/>
    </row>
    <row r="1084" spans="2:20" x14ac:dyDescent="0.25">
      <c r="B1084" s="4"/>
      <c r="C1084" s="5"/>
      <c r="D1084" s="5"/>
      <c r="E1084" s="5"/>
      <c r="F1084" s="5" t="s">
        <v>14</v>
      </c>
      <c r="G1084" s="5" t="s">
        <v>15</v>
      </c>
      <c r="H1084" s="5" t="s">
        <v>16</v>
      </c>
      <c r="I1084" s="5" t="s">
        <v>17</v>
      </c>
      <c r="J1084" s="5" t="s">
        <v>50</v>
      </c>
      <c r="K1084" s="5" t="s">
        <v>51</v>
      </c>
      <c r="L1084" s="5" t="s">
        <v>56</v>
      </c>
      <c r="M1084" s="5" t="s">
        <v>65</v>
      </c>
      <c r="N1084" s="5" t="s">
        <v>66</v>
      </c>
      <c r="O1084" s="5" t="s">
        <v>67</v>
      </c>
      <c r="P1084" s="5" t="s">
        <v>68</v>
      </c>
      <c r="Q1084" s="5" t="s">
        <v>18</v>
      </c>
      <c r="R1084" s="5" t="s">
        <v>19</v>
      </c>
      <c r="S1084" s="5" t="s">
        <v>20</v>
      </c>
      <c r="T1084" s="6" t="s">
        <v>21</v>
      </c>
    </row>
    <row r="1085" spans="2:20" x14ac:dyDescent="0.25">
      <c r="B1085" s="4"/>
      <c r="C1085" s="5" t="s">
        <v>22</v>
      </c>
      <c r="D1085" s="5" t="s">
        <v>23</v>
      </c>
      <c r="E1085" s="5" t="s">
        <v>24</v>
      </c>
      <c r="F1085" s="5">
        <v>505.98847000000001</v>
      </c>
      <c r="G1085" s="5">
        <v>506.99182000000002</v>
      </c>
      <c r="H1085" s="5">
        <v>507.99518</v>
      </c>
      <c r="I1085" s="5">
        <v>508.99853000000002</v>
      </c>
      <c r="J1085" s="5">
        <v>510.00189</v>
      </c>
      <c r="K1085" s="5">
        <v>511.00524000000001</v>
      </c>
      <c r="L1085" s="5">
        <v>512.0086</v>
      </c>
      <c r="M1085" s="5">
        <v>513.01194999999996</v>
      </c>
      <c r="N1085" s="5">
        <v>514.01531</v>
      </c>
      <c r="O1085" s="5">
        <v>515.01865999999995</v>
      </c>
      <c r="P1085" s="5">
        <v>516.02202</v>
      </c>
      <c r="Q1085" s="5" t="s">
        <v>25</v>
      </c>
      <c r="R1085" s="5" t="s">
        <v>26</v>
      </c>
      <c r="S1085" s="5" t="s">
        <v>27</v>
      </c>
      <c r="T1085" s="6" t="s">
        <v>28</v>
      </c>
    </row>
    <row r="1086" spans="2:20" x14ac:dyDescent="0.25">
      <c r="B1086" s="4"/>
      <c r="C1086" s="5" t="s">
        <v>29</v>
      </c>
      <c r="D1086" s="5">
        <v>46</v>
      </c>
      <c r="E1086" s="5" t="s">
        <v>134</v>
      </c>
      <c r="F1086" s="5">
        <v>53.43</v>
      </c>
      <c r="G1086" s="5">
        <v>1.37</v>
      </c>
      <c r="H1086" s="5">
        <v>3.53</v>
      </c>
      <c r="I1086" s="5">
        <v>2.29</v>
      </c>
      <c r="J1086" s="5">
        <v>1.31</v>
      </c>
      <c r="K1086" s="5">
        <v>28.59</v>
      </c>
      <c r="L1086" s="5">
        <v>4.7699999999999996</v>
      </c>
      <c r="M1086" s="5">
        <v>2.46</v>
      </c>
      <c r="N1086" s="5">
        <v>1.41</v>
      </c>
      <c r="O1086" s="5">
        <v>0.84</v>
      </c>
      <c r="P1086" s="5">
        <v>0</v>
      </c>
      <c r="Q1086" s="5">
        <v>100</v>
      </c>
      <c r="R1086" s="5">
        <v>53.43</v>
      </c>
      <c r="S1086" s="5">
        <v>46.57</v>
      </c>
      <c r="T1086" s="6">
        <v>22.82</v>
      </c>
    </row>
    <row r="1087" spans="2:20" x14ac:dyDescent="0.25">
      <c r="B1087" s="4"/>
      <c r="C1087" s="5" t="s">
        <v>29</v>
      </c>
      <c r="D1087" s="5">
        <v>46</v>
      </c>
      <c r="E1087" s="5" t="s">
        <v>135</v>
      </c>
      <c r="F1087" s="5">
        <v>61.95</v>
      </c>
      <c r="G1087" s="5">
        <v>1.1100000000000001</v>
      </c>
      <c r="H1087" s="5">
        <v>0.56999999999999995</v>
      </c>
      <c r="I1087" s="5">
        <v>2.41</v>
      </c>
      <c r="J1087" s="5">
        <v>0</v>
      </c>
      <c r="K1087" s="5">
        <v>29.02</v>
      </c>
      <c r="L1087" s="5">
        <v>2.5099999999999998</v>
      </c>
      <c r="M1087" s="5">
        <v>1.39</v>
      </c>
      <c r="N1087" s="5">
        <v>0.55000000000000004</v>
      </c>
      <c r="O1087" s="5">
        <v>0.49</v>
      </c>
      <c r="P1087" s="5">
        <v>0</v>
      </c>
      <c r="Q1087" s="5">
        <v>100</v>
      </c>
      <c r="R1087" s="5">
        <v>61.95</v>
      </c>
      <c r="S1087" s="5">
        <v>38.049999999999997</v>
      </c>
      <c r="T1087" s="6">
        <v>18.82</v>
      </c>
    </row>
    <row r="1088" spans="2:20" x14ac:dyDescent="0.25">
      <c r="B1088" s="4"/>
      <c r="C1088" s="5" t="s">
        <v>29</v>
      </c>
      <c r="D1088" s="5">
        <v>46</v>
      </c>
      <c r="E1088" s="5" t="s">
        <v>136</v>
      </c>
      <c r="F1088" s="5">
        <v>54.79</v>
      </c>
      <c r="G1088" s="5">
        <v>2.34</v>
      </c>
      <c r="H1088" s="5">
        <v>1.71</v>
      </c>
      <c r="I1088" s="5">
        <v>2.2400000000000002</v>
      </c>
      <c r="J1088" s="5">
        <v>0</v>
      </c>
      <c r="K1088" s="5">
        <v>30.16</v>
      </c>
      <c r="L1088" s="5">
        <v>5.42</v>
      </c>
      <c r="M1088" s="5">
        <v>1.44</v>
      </c>
      <c r="N1088" s="5">
        <v>1.1399999999999999</v>
      </c>
      <c r="O1088" s="5">
        <v>0.77</v>
      </c>
      <c r="P1088" s="5">
        <v>0</v>
      </c>
      <c r="Q1088" s="5">
        <v>100</v>
      </c>
      <c r="R1088" s="5">
        <v>54.79</v>
      </c>
      <c r="S1088" s="5">
        <v>45.21</v>
      </c>
      <c r="T1088" s="6">
        <v>22.18</v>
      </c>
    </row>
    <row r="1089" spans="2:20" x14ac:dyDescent="0.25">
      <c r="B1089" s="4"/>
      <c r="C1089" s="5" t="s">
        <v>29</v>
      </c>
      <c r="D1089" s="5">
        <v>46</v>
      </c>
      <c r="E1089" s="5" t="s">
        <v>137</v>
      </c>
      <c r="F1089" s="5">
        <v>55.66</v>
      </c>
      <c r="G1089" s="5">
        <v>2.83</v>
      </c>
      <c r="H1089" s="5">
        <v>1.52</v>
      </c>
      <c r="I1089" s="5">
        <v>1.68</v>
      </c>
      <c r="J1089" s="5">
        <v>0.16</v>
      </c>
      <c r="K1089" s="5">
        <v>30.92</v>
      </c>
      <c r="L1089" s="5">
        <v>4.24</v>
      </c>
      <c r="M1089" s="5">
        <v>2.37</v>
      </c>
      <c r="N1089" s="5">
        <v>0.62</v>
      </c>
      <c r="O1089" s="5">
        <v>0</v>
      </c>
      <c r="P1089" s="5">
        <v>0</v>
      </c>
      <c r="Q1089" s="5">
        <v>100</v>
      </c>
      <c r="R1089" s="5">
        <v>55.66</v>
      </c>
      <c r="S1089" s="5">
        <v>44.34</v>
      </c>
      <c r="T1089" s="6">
        <v>21.32</v>
      </c>
    </row>
    <row r="1090" spans="2:20" x14ac:dyDescent="0.25">
      <c r="B1090" s="4"/>
      <c r="C1090" s="5" t="s">
        <v>29</v>
      </c>
      <c r="D1090" s="5">
        <v>46</v>
      </c>
      <c r="E1090" s="5" t="s">
        <v>138</v>
      </c>
      <c r="F1090" s="5">
        <v>54.54</v>
      </c>
      <c r="G1090" s="5">
        <v>1.68</v>
      </c>
      <c r="H1090" s="5">
        <v>1.81</v>
      </c>
      <c r="I1090" s="5">
        <v>1.07</v>
      </c>
      <c r="J1090" s="5">
        <v>0.15</v>
      </c>
      <c r="K1090" s="5">
        <v>32.869999999999997</v>
      </c>
      <c r="L1090" s="5">
        <v>3.59</v>
      </c>
      <c r="M1090" s="5">
        <v>2.57</v>
      </c>
      <c r="N1090" s="5">
        <v>0.86</v>
      </c>
      <c r="O1090" s="5">
        <v>0.86</v>
      </c>
      <c r="P1090" s="5">
        <v>0</v>
      </c>
      <c r="Q1090" s="5">
        <v>100</v>
      </c>
      <c r="R1090" s="5">
        <v>54.54</v>
      </c>
      <c r="S1090" s="5">
        <v>45.46</v>
      </c>
      <c r="T1090" s="6">
        <v>22.76</v>
      </c>
    </row>
    <row r="1091" spans="2:20" x14ac:dyDescent="0.25">
      <c r="B1091" s="4"/>
      <c r="C1091" s="5" t="s">
        <v>29</v>
      </c>
      <c r="D1091" s="5">
        <v>46</v>
      </c>
      <c r="E1091" s="5" t="s">
        <v>139</v>
      </c>
      <c r="F1091" s="5">
        <v>60.93</v>
      </c>
      <c r="G1091" s="5">
        <v>0.67</v>
      </c>
      <c r="H1091" s="5">
        <v>1.34</v>
      </c>
      <c r="I1091" s="5">
        <v>1.66</v>
      </c>
      <c r="J1091" s="5">
        <v>0</v>
      </c>
      <c r="K1091" s="5">
        <v>30.16</v>
      </c>
      <c r="L1091" s="5">
        <v>2.68</v>
      </c>
      <c r="M1091" s="5">
        <v>1.03</v>
      </c>
      <c r="N1091" s="5">
        <v>0.92</v>
      </c>
      <c r="O1091" s="5">
        <v>0</v>
      </c>
      <c r="P1091" s="5">
        <v>0.61</v>
      </c>
      <c r="Q1091" s="5">
        <v>100</v>
      </c>
      <c r="R1091" s="5">
        <v>60.93</v>
      </c>
      <c r="S1091" s="5">
        <v>39.07</v>
      </c>
      <c r="T1091" s="6">
        <v>19.59</v>
      </c>
    </row>
    <row r="1092" spans="2:20" x14ac:dyDescent="0.25">
      <c r="B1092" s="4"/>
      <c r="C1092" s="5" t="s">
        <v>36</v>
      </c>
      <c r="D1092" s="5">
        <v>46</v>
      </c>
      <c r="E1092" s="5" t="s">
        <v>140</v>
      </c>
      <c r="F1092" s="5">
        <v>58.44</v>
      </c>
      <c r="G1092" s="5">
        <v>0.88</v>
      </c>
      <c r="H1092" s="5">
        <v>1.39</v>
      </c>
      <c r="I1092" s="5">
        <v>1.62</v>
      </c>
      <c r="J1092" s="5">
        <v>0.12</v>
      </c>
      <c r="K1092" s="5">
        <v>28.87</v>
      </c>
      <c r="L1092" s="5">
        <v>4.68</v>
      </c>
      <c r="M1092" s="5">
        <v>2.71</v>
      </c>
      <c r="N1092" s="5">
        <v>1.04</v>
      </c>
      <c r="O1092" s="5">
        <v>0.26</v>
      </c>
      <c r="P1092" s="5">
        <v>0</v>
      </c>
      <c r="Q1092" s="5">
        <v>100</v>
      </c>
      <c r="R1092" s="5">
        <v>58.44</v>
      </c>
      <c r="S1092" s="5">
        <v>41.56</v>
      </c>
      <c r="T1092" s="6">
        <v>21.1</v>
      </c>
    </row>
    <row r="1093" spans="2:20" x14ac:dyDescent="0.25">
      <c r="B1093" s="4"/>
      <c r="C1093" s="5" t="s">
        <v>36</v>
      </c>
      <c r="D1093" s="5">
        <v>46</v>
      </c>
      <c r="E1093" s="5" t="s">
        <v>141</v>
      </c>
      <c r="F1093" s="5">
        <v>59.32</v>
      </c>
      <c r="G1093" s="5">
        <v>1.64</v>
      </c>
      <c r="H1093" s="5">
        <v>0.9</v>
      </c>
      <c r="I1093" s="5">
        <v>2.36</v>
      </c>
      <c r="J1093" s="5">
        <v>0.46</v>
      </c>
      <c r="K1093" s="5">
        <v>28.51</v>
      </c>
      <c r="L1093" s="5">
        <v>3.18</v>
      </c>
      <c r="M1093" s="5">
        <v>2.5299999999999998</v>
      </c>
      <c r="N1093" s="5">
        <v>1.08</v>
      </c>
      <c r="O1093" s="5">
        <v>0</v>
      </c>
      <c r="P1093" s="5">
        <v>0</v>
      </c>
      <c r="Q1093" s="5">
        <v>100</v>
      </c>
      <c r="R1093" s="5">
        <v>59.32</v>
      </c>
      <c r="S1093" s="5">
        <v>40.68</v>
      </c>
      <c r="T1093" s="6">
        <v>20.04</v>
      </c>
    </row>
    <row r="1094" spans="2:20" x14ac:dyDescent="0.25">
      <c r="B1094" s="4"/>
      <c r="C1094" s="5" t="s">
        <v>36</v>
      </c>
      <c r="D1094" s="5">
        <v>46</v>
      </c>
      <c r="E1094" s="5" t="s">
        <v>142</v>
      </c>
      <c r="F1094" s="5">
        <v>57.14</v>
      </c>
      <c r="G1094" s="5">
        <v>0.44</v>
      </c>
      <c r="H1094" s="5">
        <v>1.51</v>
      </c>
      <c r="I1094" s="5">
        <v>1.64</v>
      </c>
      <c r="J1094" s="5">
        <v>0</v>
      </c>
      <c r="K1094" s="5">
        <v>31.44</v>
      </c>
      <c r="L1094" s="5">
        <v>3.86</v>
      </c>
      <c r="M1094" s="5">
        <v>2.38</v>
      </c>
      <c r="N1094" s="5">
        <v>0.99</v>
      </c>
      <c r="O1094" s="5">
        <v>0.61</v>
      </c>
      <c r="P1094" s="5">
        <v>0</v>
      </c>
      <c r="Q1094" s="5">
        <v>100</v>
      </c>
      <c r="R1094" s="5">
        <v>57.14</v>
      </c>
      <c r="S1094" s="5">
        <v>42.86</v>
      </c>
      <c r="T1094" s="6">
        <v>21.87</v>
      </c>
    </row>
    <row r="1095" spans="2:20" x14ac:dyDescent="0.25">
      <c r="B1095" s="4"/>
      <c r="C1095" s="5" t="s">
        <v>36</v>
      </c>
      <c r="D1095" s="5">
        <v>46</v>
      </c>
      <c r="E1095" s="5" t="s">
        <v>143</v>
      </c>
      <c r="F1095" s="5">
        <v>53.88</v>
      </c>
      <c r="G1095" s="5">
        <v>1.22</v>
      </c>
      <c r="H1095" s="5">
        <v>2.74</v>
      </c>
      <c r="I1095" s="5">
        <v>1.28</v>
      </c>
      <c r="J1095" s="5">
        <v>0.06</v>
      </c>
      <c r="K1095" s="5">
        <v>29.9</v>
      </c>
      <c r="L1095" s="5">
        <v>6.29</v>
      </c>
      <c r="M1095" s="5">
        <v>2.57</v>
      </c>
      <c r="N1095" s="5">
        <v>1.33</v>
      </c>
      <c r="O1095" s="5">
        <v>0.27</v>
      </c>
      <c r="P1095" s="5">
        <v>0.48</v>
      </c>
      <c r="Q1095" s="5">
        <v>100</v>
      </c>
      <c r="R1095" s="5">
        <v>53.88</v>
      </c>
      <c r="S1095" s="5">
        <v>46.12</v>
      </c>
      <c r="T1095" s="6">
        <v>23.38</v>
      </c>
    </row>
    <row r="1096" spans="2:20" x14ac:dyDescent="0.25">
      <c r="B1096" s="4"/>
      <c r="C1096" s="5" t="s">
        <v>36</v>
      </c>
      <c r="D1096" s="5">
        <v>46</v>
      </c>
      <c r="E1096" s="5" t="s">
        <v>144</v>
      </c>
      <c r="F1096" s="5">
        <v>57.16</v>
      </c>
      <c r="G1096" s="5">
        <v>2.09</v>
      </c>
      <c r="H1096" s="5">
        <v>0.77</v>
      </c>
      <c r="I1096" s="5">
        <v>1.85</v>
      </c>
      <c r="J1096" s="5">
        <v>0</v>
      </c>
      <c r="K1096" s="5">
        <v>29.56</v>
      </c>
      <c r="L1096" s="5">
        <v>4.83</v>
      </c>
      <c r="M1096" s="5">
        <v>2.0499999999999998</v>
      </c>
      <c r="N1096" s="5">
        <v>1.35</v>
      </c>
      <c r="O1096" s="5">
        <v>0.32</v>
      </c>
      <c r="P1096" s="5">
        <v>0.03</v>
      </c>
      <c r="Q1096" s="5">
        <v>100</v>
      </c>
      <c r="R1096" s="5">
        <v>57.16</v>
      </c>
      <c r="S1096" s="5">
        <v>42.84</v>
      </c>
      <c r="T1096" s="6">
        <v>21.43</v>
      </c>
    </row>
    <row r="1097" spans="2:20" x14ac:dyDescent="0.25">
      <c r="B1097" s="4"/>
      <c r="C1097" s="5" t="s">
        <v>36</v>
      </c>
      <c r="D1097" s="5">
        <v>46</v>
      </c>
      <c r="E1097" s="5" t="s">
        <v>145</v>
      </c>
      <c r="F1097" s="5">
        <v>54.85</v>
      </c>
      <c r="G1097" s="5">
        <v>1.19</v>
      </c>
      <c r="H1097" s="5">
        <v>1.34</v>
      </c>
      <c r="I1097" s="5">
        <v>2.15</v>
      </c>
      <c r="J1097" s="5">
        <v>0.34</v>
      </c>
      <c r="K1097" s="5">
        <v>28.78</v>
      </c>
      <c r="L1097" s="5">
        <v>6.58</v>
      </c>
      <c r="M1097" s="5">
        <v>2.39</v>
      </c>
      <c r="N1097" s="5">
        <v>1.72</v>
      </c>
      <c r="O1097" s="5">
        <v>0</v>
      </c>
      <c r="P1097" s="5">
        <v>0.67</v>
      </c>
      <c r="Q1097" s="5">
        <v>100</v>
      </c>
      <c r="R1097" s="5">
        <v>54.85</v>
      </c>
      <c r="S1097" s="5">
        <v>45.15</v>
      </c>
      <c r="T1097" s="6">
        <v>23.22</v>
      </c>
    </row>
    <row r="1098" spans="2:20" x14ac:dyDescent="0.25">
      <c r="B1098" s="4"/>
      <c r="C1098" s="5" t="s">
        <v>43</v>
      </c>
      <c r="D1098" s="5" t="s">
        <v>44</v>
      </c>
      <c r="E1098" s="5"/>
      <c r="F1098" s="5">
        <f>TTEST(F1086:F1091,F1092:F1097,2,2)</f>
        <v>0.96116423144771856</v>
      </c>
      <c r="G1098" s="5">
        <f>TTEST(G1086:G1091,G1092:G1097,2,2)</f>
        <v>0.31732415227416944</v>
      </c>
      <c r="H1098" s="5">
        <f>TTEST(H1086:H1091,H1092:H1097,2,2)</f>
        <v>0.54844226057936984</v>
      </c>
      <c r="I1098" s="5">
        <f>TTEST(I1086:I1091,I1092:I1097,2,2)</f>
        <v>0.78197093784655936</v>
      </c>
      <c r="J1098" s="5">
        <f>TTEST(J1086:J1091,J1092:J1097,2,2)</f>
        <v>0.64489352156412894</v>
      </c>
      <c r="K1098" s="5">
        <f>TTEST(K1086:K1091,K1092:K1097,2,2)</f>
        <v>0.33201286897132121</v>
      </c>
      <c r="L1098" s="5">
        <f>TTEST(L1086:L1091,L1092:L1097,2,2)</f>
        <v>0.18098327737780412</v>
      </c>
      <c r="M1098" s="5">
        <f>TTEST(M1086:M1091,M1092:M1097,2,2)</f>
        <v>7.850036154304936E-2</v>
      </c>
      <c r="N1098" s="5">
        <f>TTEST(N1086:N1091,N1092:N1097,2,2)</f>
        <v>8.14101988896066E-2</v>
      </c>
      <c r="O1098" s="5">
        <f>TTEST(O1086:O1091,O1092:O1097,2,2)</f>
        <v>0.21656065619281709</v>
      </c>
      <c r="P1098" s="5">
        <f>TTEST(P1086:P1091,P1092:P1097,2,2)</f>
        <v>0.5634142440135842</v>
      </c>
      <c r="Q1098" s="5" t="e">
        <f>TTEST(Q1086:Q1091,Q1092:Q1097,2,2)</f>
        <v>#DIV/0!</v>
      </c>
      <c r="R1098" s="5">
        <f>TTEST(R1086:R1091,R1092:R1097,2,2)</f>
        <v>0.96116423144771856</v>
      </c>
      <c r="S1098" s="5">
        <f>TTEST(S1086:S1091,S1092:S1097,2,2)</f>
        <v>0.96116423144773588</v>
      </c>
      <c r="T1098" s="6">
        <f>TTEST(T1086:T1091,T1092:T1097,2,2)</f>
        <v>0.51007261867687004</v>
      </c>
    </row>
    <row r="1099" spans="2:20" x14ac:dyDescent="0.25">
      <c r="B1099" s="4"/>
      <c r="C1099" s="5" t="s">
        <v>45</v>
      </c>
      <c r="D1099" s="5" t="s">
        <v>46</v>
      </c>
      <c r="E1099" s="5" t="s">
        <v>47</v>
      </c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6"/>
    </row>
    <row r="1100" spans="2:20" x14ac:dyDescent="0.25">
      <c r="B1100" s="4"/>
      <c r="C1100" s="5" t="s">
        <v>29</v>
      </c>
      <c r="D1100" s="5">
        <v>43.12</v>
      </c>
      <c r="E1100" s="5">
        <v>3.6139999999999999</v>
      </c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6"/>
    </row>
    <row r="1101" spans="2:20" ht="15.75" thickBot="1" x14ac:dyDescent="0.3">
      <c r="B1101" s="7"/>
      <c r="C1101" s="8" t="s">
        <v>36</v>
      </c>
      <c r="D1101" s="8">
        <v>43.2</v>
      </c>
      <c r="E1101" s="8">
        <v>2.08</v>
      </c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9"/>
    </row>
    <row r="1102" spans="2:20" ht="15.75" thickBot="1" x14ac:dyDescent="0.3"/>
    <row r="1103" spans="2:20" x14ac:dyDescent="0.25">
      <c r="B1103" s="10" t="s">
        <v>168</v>
      </c>
      <c r="C1103" s="2" t="s">
        <v>1</v>
      </c>
      <c r="D1103" s="2" t="s">
        <v>169</v>
      </c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3"/>
    </row>
    <row r="1104" spans="2:20" x14ac:dyDescent="0.25">
      <c r="B1104" s="4" t="s">
        <v>133</v>
      </c>
      <c r="C1104" s="5" t="s">
        <v>4</v>
      </c>
      <c r="D1104" s="5">
        <v>7.23</v>
      </c>
      <c r="E1104" s="5" t="s">
        <v>5</v>
      </c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</row>
    <row r="1105" spans="2:16" x14ac:dyDescent="0.25">
      <c r="B1105" s="4"/>
      <c r="C1105" s="5" t="s">
        <v>6</v>
      </c>
      <c r="D1105" s="5">
        <v>0.2</v>
      </c>
      <c r="E1105" s="5" t="s">
        <v>5</v>
      </c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</row>
    <row r="1106" spans="2:16" x14ac:dyDescent="0.25">
      <c r="B1106" s="4"/>
      <c r="C1106" s="5" t="s">
        <v>7</v>
      </c>
      <c r="D1106" s="5">
        <v>20</v>
      </c>
      <c r="E1106" s="5" t="s">
        <v>8</v>
      </c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</row>
    <row r="1107" spans="2:16" x14ac:dyDescent="0.25">
      <c r="B1107" s="4"/>
      <c r="C1107" s="5" t="s">
        <v>9</v>
      </c>
      <c r="D1107" s="5" t="s">
        <v>10</v>
      </c>
      <c r="E1107" s="5" t="s">
        <v>11</v>
      </c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</row>
    <row r="1108" spans="2:16" x14ac:dyDescent="0.25">
      <c r="B1108" s="4"/>
      <c r="C1108" s="5"/>
      <c r="D1108" s="5"/>
      <c r="E1108" s="5"/>
      <c r="F1108" s="5" t="s">
        <v>12</v>
      </c>
      <c r="G1108" s="5"/>
      <c r="H1108" s="5"/>
      <c r="I1108" s="5"/>
      <c r="J1108" s="5"/>
      <c r="K1108" s="5"/>
      <c r="L1108" s="5"/>
      <c r="M1108" s="5"/>
      <c r="N1108" s="5" t="s">
        <v>13</v>
      </c>
      <c r="O1108" s="5"/>
      <c r="P1108" s="6"/>
    </row>
    <row r="1109" spans="2:16" x14ac:dyDescent="0.25">
      <c r="B1109" s="4"/>
      <c r="C1109" s="5"/>
      <c r="D1109" s="5"/>
      <c r="E1109" s="5"/>
      <c r="F1109" s="5" t="s">
        <v>14</v>
      </c>
      <c r="G1109" s="5" t="s">
        <v>15</v>
      </c>
      <c r="H1109" s="5" t="s">
        <v>16</v>
      </c>
      <c r="I1109" s="5" t="s">
        <v>17</v>
      </c>
      <c r="J1109" s="5" t="s">
        <v>50</v>
      </c>
      <c r="K1109" s="5" t="s">
        <v>51</v>
      </c>
      <c r="L1109" s="5" t="s">
        <v>56</v>
      </c>
      <c r="M1109" s="5" t="s">
        <v>18</v>
      </c>
      <c r="N1109" s="5" t="s">
        <v>19</v>
      </c>
      <c r="O1109" s="5" t="s">
        <v>20</v>
      </c>
      <c r="P1109" s="6" t="s">
        <v>21</v>
      </c>
    </row>
    <row r="1110" spans="2:16" x14ac:dyDescent="0.25">
      <c r="B1110" s="4"/>
      <c r="C1110" s="5" t="s">
        <v>22</v>
      </c>
      <c r="D1110" s="5" t="s">
        <v>23</v>
      </c>
      <c r="E1110" s="5" t="s">
        <v>24</v>
      </c>
      <c r="F1110" s="5">
        <v>191.01973000000001</v>
      </c>
      <c r="G1110" s="5">
        <v>192.02307999999999</v>
      </c>
      <c r="H1110" s="5">
        <v>193.02644000000001</v>
      </c>
      <c r="I1110" s="5">
        <v>194.02978999999999</v>
      </c>
      <c r="J1110" s="5">
        <v>195.03315000000001</v>
      </c>
      <c r="K1110" s="5">
        <v>196.03649999999999</v>
      </c>
      <c r="L1110" s="5">
        <v>197.03986</v>
      </c>
      <c r="M1110" s="5" t="s">
        <v>25</v>
      </c>
      <c r="N1110" s="5" t="s">
        <v>26</v>
      </c>
      <c r="O1110" s="5" t="s">
        <v>27</v>
      </c>
      <c r="P1110" s="6" t="s">
        <v>28</v>
      </c>
    </row>
    <row r="1111" spans="2:16" x14ac:dyDescent="0.25">
      <c r="B1111" s="4"/>
      <c r="C1111" s="5" t="s">
        <v>29</v>
      </c>
      <c r="D1111" s="5">
        <v>51</v>
      </c>
      <c r="E1111" s="5" t="s">
        <v>134</v>
      </c>
      <c r="F1111" s="5">
        <v>48.34</v>
      </c>
      <c r="G1111" s="5">
        <v>1.74</v>
      </c>
      <c r="H1111" s="5">
        <v>14.69</v>
      </c>
      <c r="I1111" s="5">
        <v>8.2899999999999991</v>
      </c>
      <c r="J1111" s="5">
        <v>11.51</v>
      </c>
      <c r="K1111" s="5">
        <v>9.84</v>
      </c>
      <c r="L1111" s="5">
        <v>5.6</v>
      </c>
      <c r="M1111" s="5">
        <v>100</v>
      </c>
      <c r="N1111" s="5">
        <v>48.34</v>
      </c>
      <c r="O1111" s="5">
        <v>51.66</v>
      </c>
      <c r="P1111" s="6">
        <v>30.8</v>
      </c>
    </row>
    <row r="1112" spans="2:16" x14ac:dyDescent="0.25">
      <c r="B1112" s="4"/>
      <c r="C1112" s="5" t="s">
        <v>29</v>
      </c>
      <c r="D1112" s="5">
        <v>51</v>
      </c>
      <c r="E1112" s="5" t="s">
        <v>135</v>
      </c>
      <c r="F1112" s="5">
        <v>56.48</v>
      </c>
      <c r="G1112" s="5">
        <v>1.56</v>
      </c>
      <c r="H1112" s="5">
        <v>12.96</v>
      </c>
      <c r="I1112" s="5">
        <v>7.12</v>
      </c>
      <c r="J1112" s="5">
        <v>9.68</v>
      </c>
      <c r="K1112" s="5">
        <v>7.95</v>
      </c>
      <c r="L1112" s="5">
        <v>4.26</v>
      </c>
      <c r="M1112" s="5">
        <v>100</v>
      </c>
      <c r="N1112" s="5">
        <v>56.48</v>
      </c>
      <c r="O1112" s="5">
        <v>43.52</v>
      </c>
      <c r="P1112" s="6">
        <v>25.47</v>
      </c>
    </row>
    <row r="1113" spans="2:16" x14ac:dyDescent="0.25">
      <c r="B1113" s="4"/>
      <c r="C1113" s="5" t="s">
        <v>29</v>
      </c>
      <c r="D1113" s="5">
        <v>51</v>
      </c>
      <c r="E1113" s="5" t="s">
        <v>136</v>
      </c>
      <c r="F1113" s="5">
        <v>49.34</v>
      </c>
      <c r="G1113" s="5">
        <v>1.98</v>
      </c>
      <c r="H1113" s="5">
        <v>15.99</v>
      </c>
      <c r="I1113" s="5">
        <v>8.17</v>
      </c>
      <c r="J1113" s="5">
        <v>11.01</v>
      </c>
      <c r="K1113" s="5">
        <v>9.16</v>
      </c>
      <c r="L1113" s="5">
        <v>4.3499999999999996</v>
      </c>
      <c r="M1113" s="5">
        <v>100</v>
      </c>
      <c r="N1113" s="5">
        <v>49.34</v>
      </c>
      <c r="O1113" s="5">
        <v>50.66</v>
      </c>
      <c r="P1113" s="6">
        <v>29.07</v>
      </c>
    </row>
    <row r="1114" spans="2:16" x14ac:dyDescent="0.25">
      <c r="B1114" s="4"/>
      <c r="C1114" s="5" t="s">
        <v>29</v>
      </c>
      <c r="D1114" s="5">
        <v>51</v>
      </c>
      <c r="E1114" s="5" t="s">
        <v>137</v>
      </c>
      <c r="F1114" s="5">
        <v>47.62</v>
      </c>
      <c r="G1114" s="5">
        <v>1.72</v>
      </c>
      <c r="H1114" s="5">
        <v>16.46</v>
      </c>
      <c r="I1114" s="5">
        <v>7.89</v>
      </c>
      <c r="J1114" s="5">
        <v>11.59</v>
      </c>
      <c r="K1114" s="5">
        <v>9.6300000000000008</v>
      </c>
      <c r="L1114" s="5">
        <v>5.0999999999999996</v>
      </c>
      <c r="M1114" s="5">
        <v>100</v>
      </c>
      <c r="N1114" s="5">
        <v>47.62</v>
      </c>
      <c r="O1114" s="5">
        <v>52.38</v>
      </c>
      <c r="P1114" s="6">
        <v>30.56</v>
      </c>
    </row>
    <row r="1115" spans="2:16" x14ac:dyDescent="0.25">
      <c r="B1115" s="4"/>
      <c r="C1115" s="5" t="s">
        <v>29</v>
      </c>
      <c r="D1115" s="5">
        <v>51</v>
      </c>
      <c r="E1115" s="5" t="s">
        <v>138</v>
      </c>
      <c r="F1115" s="5">
        <v>48.21</v>
      </c>
      <c r="G1115" s="5">
        <v>1.61</v>
      </c>
      <c r="H1115" s="5">
        <v>16.62</v>
      </c>
      <c r="I1115" s="5">
        <v>7.65</v>
      </c>
      <c r="J1115" s="5">
        <v>11.55</v>
      </c>
      <c r="K1115" s="5">
        <v>9.4499999999999993</v>
      </c>
      <c r="L1115" s="5">
        <v>4.92</v>
      </c>
      <c r="M1115" s="5">
        <v>100</v>
      </c>
      <c r="N1115" s="5">
        <v>48.21</v>
      </c>
      <c r="O1115" s="5">
        <v>51.79</v>
      </c>
      <c r="P1115" s="6">
        <v>30.13</v>
      </c>
    </row>
    <row r="1116" spans="2:16" x14ac:dyDescent="0.25">
      <c r="B1116" s="4"/>
      <c r="C1116" s="5" t="s">
        <v>29</v>
      </c>
      <c r="D1116" s="5">
        <v>51</v>
      </c>
      <c r="E1116" s="5" t="s">
        <v>139</v>
      </c>
      <c r="F1116" s="5">
        <v>45.44</v>
      </c>
      <c r="G1116" s="5">
        <v>2.0299999999999998</v>
      </c>
      <c r="H1116" s="5">
        <v>16.920000000000002</v>
      </c>
      <c r="I1116" s="5">
        <v>8.83</v>
      </c>
      <c r="J1116" s="5">
        <v>12.09</v>
      </c>
      <c r="K1116" s="5">
        <v>9.85</v>
      </c>
      <c r="L1116" s="5">
        <v>4.8499999999999996</v>
      </c>
      <c r="M1116" s="5">
        <v>100</v>
      </c>
      <c r="N1116" s="5">
        <v>45.44</v>
      </c>
      <c r="O1116" s="5">
        <v>54.56</v>
      </c>
      <c r="P1116" s="6">
        <v>31.51</v>
      </c>
    </row>
    <row r="1117" spans="2:16" x14ac:dyDescent="0.25">
      <c r="B1117" s="4"/>
      <c r="C1117" s="5" t="s">
        <v>36</v>
      </c>
      <c r="D1117" s="5">
        <v>51</v>
      </c>
      <c r="E1117" s="5" t="s">
        <v>140</v>
      </c>
      <c r="F1117" s="5">
        <v>38.36</v>
      </c>
      <c r="G1117" s="5">
        <v>2.08</v>
      </c>
      <c r="H1117" s="5">
        <v>17.54</v>
      </c>
      <c r="I1117" s="5">
        <v>9.89</v>
      </c>
      <c r="J1117" s="5">
        <v>13.6</v>
      </c>
      <c r="K1117" s="5">
        <v>12.11</v>
      </c>
      <c r="L1117" s="5">
        <v>6.43</v>
      </c>
      <c r="M1117" s="5">
        <v>100</v>
      </c>
      <c r="N1117" s="5">
        <v>38.36</v>
      </c>
      <c r="O1117" s="5">
        <v>61.64</v>
      </c>
      <c r="P1117" s="6">
        <v>36.72</v>
      </c>
    </row>
    <row r="1118" spans="2:16" x14ac:dyDescent="0.25">
      <c r="B1118" s="4"/>
      <c r="C1118" s="5" t="s">
        <v>36</v>
      </c>
      <c r="D1118" s="5">
        <v>51</v>
      </c>
      <c r="E1118" s="5" t="s">
        <v>141</v>
      </c>
      <c r="F1118" s="5">
        <v>53.55</v>
      </c>
      <c r="G1118" s="5">
        <v>1.73</v>
      </c>
      <c r="H1118" s="5">
        <v>13.71</v>
      </c>
      <c r="I1118" s="5">
        <v>7.72</v>
      </c>
      <c r="J1118" s="5">
        <v>10.28</v>
      </c>
      <c r="K1118" s="5">
        <v>8.48</v>
      </c>
      <c r="L1118" s="5">
        <v>4.53</v>
      </c>
      <c r="M1118" s="5">
        <v>100</v>
      </c>
      <c r="N1118" s="5">
        <v>53.55</v>
      </c>
      <c r="O1118" s="5">
        <v>46.45</v>
      </c>
      <c r="P1118" s="6">
        <v>27.17</v>
      </c>
    </row>
    <row r="1119" spans="2:16" x14ac:dyDescent="0.25">
      <c r="B1119" s="4"/>
      <c r="C1119" s="5" t="s">
        <v>36</v>
      </c>
      <c r="D1119" s="5">
        <v>51</v>
      </c>
      <c r="E1119" s="5" t="s">
        <v>142</v>
      </c>
      <c r="F1119" s="5">
        <v>47.64</v>
      </c>
      <c r="G1119" s="5">
        <v>1.61</v>
      </c>
      <c r="H1119" s="5">
        <v>15.41</v>
      </c>
      <c r="I1119" s="5">
        <v>8.3800000000000008</v>
      </c>
      <c r="J1119" s="5">
        <v>11.57</v>
      </c>
      <c r="K1119" s="5">
        <v>10.06</v>
      </c>
      <c r="L1119" s="5">
        <v>5.33</v>
      </c>
      <c r="M1119" s="5">
        <v>100</v>
      </c>
      <c r="N1119" s="5">
        <v>47.64</v>
      </c>
      <c r="O1119" s="5">
        <v>52.36</v>
      </c>
      <c r="P1119" s="6">
        <v>31.02</v>
      </c>
    </row>
    <row r="1120" spans="2:16" x14ac:dyDescent="0.25">
      <c r="B1120" s="4"/>
      <c r="C1120" s="5" t="s">
        <v>36</v>
      </c>
      <c r="D1120" s="5">
        <v>51</v>
      </c>
      <c r="E1120" s="5" t="s">
        <v>143</v>
      </c>
      <c r="F1120" s="5">
        <v>43.33</v>
      </c>
      <c r="G1120" s="5">
        <v>1.75</v>
      </c>
      <c r="H1120" s="5">
        <v>17.100000000000001</v>
      </c>
      <c r="I1120" s="5">
        <v>8.56</v>
      </c>
      <c r="J1120" s="5">
        <v>12.48</v>
      </c>
      <c r="K1120" s="5">
        <v>10.99</v>
      </c>
      <c r="L1120" s="5">
        <v>5.8</v>
      </c>
      <c r="M1120" s="5">
        <v>100</v>
      </c>
      <c r="N1120" s="5">
        <v>43.33</v>
      </c>
      <c r="O1120" s="5">
        <v>56.67</v>
      </c>
      <c r="P1120" s="6">
        <v>33.54</v>
      </c>
    </row>
    <row r="1121" spans="2:16" x14ac:dyDescent="0.25">
      <c r="B1121" s="4"/>
      <c r="C1121" s="5" t="s">
        <v>36</v>
      </c>
      <c r="D1121" s="5">
        <v>51</v>
      </c>
      <c r="E1121" s="5" t="s">
        <v>144</v>
      </c>
      <c r="F1121" s="5">
        <v>39.29</v>
      </c>
      <c r="G1121" s="5">
        <v>2.0699999999999998</v>
      </c>
      <c r="H1121" s="5">
        <v>17.170000000000002</v>
      </c>
      <c r="I1121" s="5">
        <v>9.5</v>
      </c>
      <c r="J1121" s="5">
        <v>13.47</v>
      </c>
      <c r="K1121" s="5">
        <v>11.99</v>
      </c>
      <c r="L1121" s="5">
        <v>6.5</v>
      </c>
      <c r="M1121" s="5">
        <v>100</v>
      </c>
      <c r="N1121" s="5">
        <v>39.29</v>
      </c>
      <c r="O1121" s="5">
        <v>60.71</v>
      </c>
      <c r="P1121" s="6">
        <v>36.29</v>
      </c>
    </row>
    <row r="1122" spans="2:16" x14ac:dyDescent="0.25">
      <c r="B1122" s="4"/>
      <c r="C1122" s="5" t="s">
        <v>36</v>
      </c>
      <c r="D1122" s="5">
        <v>51</v>
      </c>
      <c r="E1122" s="5" t="s">
        <v>145</v>
      </c>
      <c r="F1122" s="5">
        <v>45.64</v>
      </c>
      <c r="G1122" s="5">
        <v>1.63</v>
      </c>
      <c r="H1122" s="5">
        <v>15.74</v>
      </c>
      <c r="I1122" s="5">
        <v>8.3699999999999992</v>
      </c>
      <c r="J1122" s="5">
        <v>12.11</v>
      </c>
      <c r="K1122" s="5">
        <v>10.96</v>
      </c>
      <c r="L1122" s="5">
        <v>5.56</v>
      </c>
      <c r="M1122" s="5">
        <v>100</v>
      </c>
      <c r="N1122" s="5">
        <v>45.64</v>
      </c>
      <c r="O1122" s="5">
        <v>54.36</v>
      </c>
      <c r="P1122" s="6">
        <v>32.47</v>
      </c>
    </row>
    <row r="1123" spans="2:16" x14ac:dyDescent="0.25">
      <c r="B1123" s="4"/>
      <c r="C1123" s="5" t="s">
        <v>43</v>
      </c>
      <c r="D1123" s="5" t="s">
        <v>44</v>
      </c>
      <c r="E1123" s="5"/>
      <c r="F1123" s="5">
        <f>TTEST(F1111:F1116,F1117:F1122,2,2)</f>
        <v>0.12777389783803611</v>
      </c>
      <c r="G1123" s="5">
        <f>TTEST(G1111:G1116,G1117:G1122,2,2)</f>
        <v>0.7490448331731191</v>
      </c>
      <c r="H1123" s="5">
        <f>TTEST(H1111:H1116,H1117:H1122,2,2)</f>
        <v>0.56853120757298314</v>
      </c>
      <c r="I1123" s="5">
        <f t="shared" ref="I1123" si="307">TTEST(I1111:I1116,I1117:I1122,2,2)</f>
        <v>9.6526704032881314E-2</v>
      </c>
      <c r="J1123" s="5">
        <f>TTEST(J1111:J1116,J1117:J1122,2,2)</f>
        <v>0.1286278104782341</v>
      </c>
      <c r="K1123" s="5">
        <f t="shared" ref="K1123" si="308">TTEST(K1111:K1116,K1117:K1122,2,2)</f>
        <v>4.2322694249194832E-2</v>
      </c>
      <c r="L1123" s="5">
        <f t="shared" ref="L1123" si="309">TTEST(L1111:L1116,L1117:L1122,2,2)</f>
        <v>4.1841455666928165E-2</v>
      </c>
      <c r="M1123" s="5" t="e">
        <f>TTEST(M1111:M1116,M1117:M1122,2,2)</f>
        <v>#DIV/0!</v>
      </c>
      <c r="N1123" s="5">
        <f t="shared" ref="N1123" si="310">TTEST(N1111:N1116,N1117:N1122,2,2)</f>
        <v>0.12777389783803611</v>
      </c>
      <c r="O1123" s="5">
        <f t="shared" ref="O1123" si="311">TTEST(O1111:O1116,O1117:O1122,2,2)</f>
        <v>0.12777389783803611</v>
      </c>
      <c r="P1123" s="6">
        <f>TTEST(P1111:P1116,P1117:P1122,2,2)</f>
        <v>8.2600082366549241E-2</v>
      </c>
    </row>
    <row r="1124" spans="2:16" x14ac:dyDescent="0.25">
      <c r="B1124" s="4"/>
      <c r="C1124" s="5" t="s">
        <v>45</v>
      </c>
      <c r="D1124" s="5" t="s">
        <v>46</v>
      </c>
      <c r="E1124" s="5" t="s">
        <v>47</v>
      </c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</row>
    <row r="1125" spans="2:16" x14ac:dyDescent="0.25">
      <c r="B1125" s="4"/>
      <c r="C1125" s="5" t="s">
        <v>29</v>
      </c>
      <c r="D1125" s="5">
        <v>50.76</v>
      </c>
      <c r="E1125" s="5">
        <v>3.78</v>
      </c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</row>
    <row r="1126" spans="2:16" ht="15.75" thickBot="1" x14ac:dyDescent="0.3">
      <c r="B1126" s="7"/>
      <c r="C1126" s="8" t="s">
        <v>36</v>
      </c>
      <c r="D1126" s="8">
        <v>55.37</v>
      </c>
      <c r="E1126" s="8">
        <v>5.6429999999999998</v>
      </c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9"/>
    </row>
    <row r="1127" spans="2:16" ht="15.75" thickBot="1" x14ac:dyDescent="0.3"/>
    <row r="1128" spans="2:16" x14ac:dyDescent="0.25">
      <c r="B1128" s="10" t="s">
        <v>170</v>
      </c>
      <c r="C1128" s="2" t="s">
        <v>1</v>
      </c>
      <c r="D1128" s="2" t="s">
        <v>167</v>
      </c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3"/>
    </row>
    <row r="1129" spans="2:16" x14ac:dyDescent="0.25">
      <c r="B1129" s="4" t="s">
        <v>133</v>
      </c>
      <c r="C1129" s="5" t="s">
        <v>4</v>
      </c>
      <c r="D1129" s="5">
        <v>7.29</v>
      </c>
      <c r="E1129" s="5" t="s">
        <v>5</v>
      </c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</row>
    <row r="1130" spans="2:16" x14ac:dyDescent="0.25">
      <c r="B1130" s="4"/>
      <c r="C1130" s="5" t="s">
        <v>6</v>
      </c>
      <c r="D1130" s="5">
        <v>0.2</v>
      </c>
      <c r="E1130" s="5" t="s">
        <v>5</v>
      </c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</row>
    <row r="1131" spans="2:16" x14ac:dyDescent="0.25">
      <c r="B1131" s="4"/>
      <c r="C1131" s="5" t="s">
        <v>7</v>
      </c>
      <c r="D1131" s="5">
        <v>20</v>
      </c>
      <c r="E1131" s="5" t="s">
        <v>8</v>
      </c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</row>
    <row r="1132" spans="2:16" x14ac:dyDescent="0.25">
      <c r="B1132" s="4"/>
      <c r="C1132" s="5" t="s">
        <v>9</v>
      </c>
      <c r="D1132" s="5" t="s">
        <v>10</v>
      </c>
      <c r="E1132" s="5" t="s">
        <v>11</v>
      </c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</row>
    <row r="1133" spans="2:16" x14ac:dyDescent="0.25">
      <c r="B1133" s="4"/>
      <c r="C1133" s="5"/>
      <c r="D1133" s="5"/>
      <c r="E1133" s="5"/>
      <c r="F1133" s="5" t="s">
        <v>12</v>
      </c>
      <c r="G1133" s="5"/>
      <c r="H1133" s="5"/>
      <c r="I1133" s="5"/>
      <c r="J1133" s="5"/>
      <c r="K1133" s="5"/>
      <c r="L1133" s="5"/>
      <c r="M1133" s="5"/>
      <c r="N1133" s="5" t="s">
        <v>13</v>
      </c>
      <c r="O1133" s="5"/>
      <c r="P1133" s="6"/>
    </row>
    <row r="1134" spans="2:16" x14ac:dyDescent="0.25">
      <c r="B1134" s="4"/>
      <c r="C1134" s="5"/>
      <c r="D1134" s="5"/>
      <c r="E1134" s="5"/>
      <c r="F1134" s="5" t="s">
        <v>14</v>
      </c>
      <c r="G1134" s="5" t="s">
        <v>15</v>
      </c>
      <c r="H1134" s="5" t="s">
        <v>16</v>
      </c>
      <c r="I1134" s="5" t="s">
        <v>17</v>
      </c>
      <c r="J1134" s="5" t="s">
        <v>50</v>
      </c>
      <c r="K1134" s="5" t="s">
        <v>51</v>
      </c>
      <c r="L1134" s="5" t="s">
        <v>56</v>
      </c>
      <c r="M1134" s="5" t="s">
        <v>18</v>
      </c>
      <c r="N1134" s="5" t="s">
        <v>19</v>
      </c>
      <c r="O1134" s="5" t="s">
        <v>20</v>
      </c>
      <c r="P1134" s="6" t="s">
        <v>21</v>
      </c>
    </row>
    <row r="1135" spans="2:16" x14ac:dyDescent="0.25">
      <c r="B1135" s="4"/>
      <c r="C1135" s="5" t="s">
        <v>22</v>
      </c>
      <c r="D1135" s="5" t="s">
        <v>23</v>
      </c>
      <c r="E1135" s="5" t="s">
        <v>24</v>
      </c>
      <c r="F1135" s="5">
        <v>173.00916000000001</v>
      </c>
      <c r="G1135" s="5">
        <v>174.01251999999999</v>
      </c>
      <c r="H1135" s="5">
        <v>175.01587000000001</v>
      </c>
      <c r="I1135" s="5">
        <v>176.01922999999999</v>
      </c>
      <c r="J1135" s="5">
        <v>177.02258</v>
      </c>
      <c r="K1135" s="5">
        <v>178.02593999999999</v>
      </c>
      <c r="L1135" s="5">
        <v>179.02929</v>
      </c>
      <c r="M1135" s="5" t="s">
        <v>25</v>
      </c>
      <c r="N1135" s="5" t="s">
        <v>26</v>
      </c>
      <c r="O1135" s="5" t="s">
        <v>27</v>
      </c>
      <c r="P1135" s="6" t="s">
        <v>28</v>
      </c>
    </row>
    <row r="1136" spans="2:16" x14ac:dyDescent="0.25">
      <c r="B1136" s="4"/>
      <c r="C1136" s="5" t="s">
        <v>29</v>
      </c>
      <c r="D1136" s="5">
        <v>53</v>
      </c>
      <c r="E1136" s="5" t="s">
        <v>134</v>
      </c>
      <c r="F1136" s="5">
        <v>50.87</v>
      </c>
      <c r="G1136" s="5">
        <v>5.87</v>
      </c>
      <c r="H1136" s="5">
        <v>0</v>
      </c>
      <c r="I1136" s="5">
        <v>14.75</v>
      </c>
      <c r="J1136" s="5">
        <v>15.6</v>
      </c>
      <c r="K1136" s="5">
        <v>12.92</v>
      </c>
      <c r="L1136" s="5">
        <v>0</v>
      </c>
      <c r="M1136" s="5">
        <v>100</v>
      </c>
      <c r="N1136" s="5">
        <v>50.87</v>
      </c>
      <c r="O1136" s="5">
        <v>49.13</v>
      </c>
      <c r="P1136" s="6">
        <v>29.51</v>
      </c>
    </row>
    <row r="1137" spans="2:16" x14ac:dyDescent="0.25">
      <c r="B1137" s="4"/>
      <c r="C1137" s="5" t="s">
        <v>29</v>
      </c>
      <c r="D1137" s="5">
        <v>53</v>
      </c>
      <c r="E1137" s="5" t="s">
        <v>135</v>
      </c>
      <c r="F1137" s="5">
        <v>59.13</v>
      </c>
      <c r="G1137" s="5">
        <v>5.9</v>
      </c>
      <c r="H1137" s="5">
        <v>0</v>
      </c>
      <c r="I1137" s="5">
        <v>9.59</v>
      </c>
      <c r="J1137" s="5">
        <v>14.76</v>
      </c>
      <c r="K1137" s="5">
        <v>10.62</v>
      </c>
      <c r="L1137" s="5">
        <v>0</v>
      </c>
      <c r="M1137" s="5">
        <v>100</v>
      </c>
      <c r="N1137" s="5">
        <v>59.13</v>
      </c>
      <c r="O1137" s="5">
        <v>40.869999999999997</v>
      </c>
      <c r="P1137" s="6">
        <v>24.47</v>
      </c>
    </row>
    <row r="1138" spans="2:16" x14ac:dyDescent="0.25">
      <c r="B1138" s="4"/>
      <c r="C1138" s="5" t="s">
        <v>29</v>
      </c>
      <c r="D1138" s="5">
        <v>53</v>
      </c>
      <c r="E1138" s="5" t="s">
        <v>136</v>
      </c>
      <c r="F1138" s="5">
        <v>54.17</v>
      </c>
      <c r="G1138" s="5">
        <v>5.72</v>
      </c>
      <c r="H1138" s="5">
        <v>0</v>
      </c>
      <c r="I1138" s="5">
        <v>13.24</v>
      </c>
      <c r="J1138" s="5">
        <v>17.309999999999999</v>
      </c>
      <c r="K1138" s="5">
        <v>9.57</v>
      </c>
      <c r="L1138" s="5">
        <v>0</v>
      </c>
      <c r="M1138" s="5">
        <v>100</v>
      </c>
      <c r="N1138" s="5">
        <v>54.17</v>
      </c>
      <c r="O1138" s="5">
        <v>45.83</v>
      </c>
      <c r="P1138" s="6">
        <v>27.08</v>
      </c>
    </row>
    <row r="1139" spans="2:16" x14ac:dyDescent="0.25">
      <c r="B1139" s="4"/>
      <c r="C1139" s="5" t="s">
        <v>29</v>
      </c>
      <c r="D1139" s="5">
        <v>53</v>
      </c>
      <c r="E1139" s="5" t="s">
        <v>137</v>
      </c>
      <c r="F1139" s="5">
        <v>50.32</v>
      </c>
      <c r="G1139" s="5">
        <v>6.54</v>
      </c>
      <c r="H1139" s="5">
        <v>0</v>
      </c>
      <c r="I1139" s="5">
        <v>13.01</v>
      </c>
      <c r="J1139" s="5">
        <v>20.96</v>
      </c>
      <c r="K1139" s="5">
        <v>9.17</v>
      </c>
      <c r="L1139" s="5">
        <v>0</v>
      </c>
      <c r="M1139" s="5">
        <v>100</v>
      </c>
      <c r="N1139" s="5">
        <v>50.32</v>
      </c>
      <c r="O1139" s="5">
        <v>49.68</v>
      </c>
      <c r="P1139" s="6">
        <v>29.21</v>
      </c>
    </row>
    <row r="1140" spans="2:16" x14ac:dyDescent="0.25">
      <c r="B1140" s="4"/>
      <c r="C1140" s="5" t="s">
        <v>29</v>
      </c>
      <c r="D1140" s="5">
        <v>53</v>
      </c>
      <c r="E1140" s="5" t="s">
        <v>138</v>
      </c>
      <c r="F1140" s="5">
        <v>55.03</v>
      </c>
      <c r="G1140" s="5">
        <v>6.45</v>
      </c>
      <c r="H1140" s="5">
        <v>0</v>
      </c>
      <c r="I1140" s="5">
        <v>12.54</v>
      </c>
      <c r="J1140" s="5">
        <v>15.92</v>
      </c>
      <c r="K1140" s="5">
        <v>10.050000000000001</v>
      </c>
      <c r="L1140" s="5">
        <v>0</v>
      </c>
      <c r="M1140" s="5">
        <v>100</v>
      </c>
      <c r="N1140" s="5">
        <v>55.03</v>
      </c>
      <c r="O1140" s="5">
        <v>44.97</v>
      </c>
      <c r="P1140" s="6">
        <v>26.34</v>
      </c>
    </row>
    <row r="1141" spans="2:16" x14ac:dyDescent="0.25">
      <c r="B1141" s="4"/>
      <c r="C1141" s="5" t="s">
        <v>29</v>
      </c>
      <c r="D1141" s="5">
        <v>53</v>
      </c>
      <c r="E1141" s="5" t="s">
        <v>139</v>
      </c>
      <c r="F1141" s="5">
        <v>51.13</v>
      </c>
      <c r="G1141" s="5">
        <v>6.19</v>
      </c>
      <c r="H1141" s="5">
        <v>0</v>
      </c>
      <c r="I1141" s="5">
        <v>15.25</v>
      </c>
      <c r="J1141" s="5">
        <v>15.64</v>
      </c>
      <c r="K1141" s="5">
        <v>11.79</v>
      </c>
      <c r="L1141" s="5">
        <v>0</v>
      </c>
      <c r="M1141" s="5">
        <v>100</v>
      </c>
      <c r="N1141" s="5">
        <v>51.13</v>
      </c>
      <c r="O1141" s="5">
        <v>48.87</v>
      </c>
      <c r="P1141" s="6">
        <v>28.91</v>
      </c>
    </row>
    <row r="1142" spans="2:16" x14ac:dyDescent="0.25">
      <c r="B1142" s="4"/>
      <c r="C1142" s="5" t="s">
        <v>36</v>
      </c>
      <c r="D1142" s="5">
        <v>53</v>
      </c>
      <c r="E1142" s="5" t="s">
        <v>140</v>
      </c>
      <c r="F1142" s="5">
        <v>46.31</v>
      </c>
      <c r="G1142" s="5">
        <v>6.81</v>
      </c>
      <c r="H1142" s="5">
        <v>0</v>
      </c>
      <c r="I1142" s="5">
        <v>15.14</v>
      </c>
      <c r="J1142" s="5">
        <v>18.809999999999999</v>
      </c>
      <c r="K1142" s="5">
        <v>12.93</v>
      </c>
      <c r="L1142" s="5">
        <v>0</v>
      </c>
      <c r="M1142" s="5">
        <v>100</v>
      </c>
      <c r="N1142" s="5">
        <v>46.31</v>
      </c>
      <c r="O1142" s="5">
        <v>53.69</v>
      </c>
      <c r="P1142" s="6">
        <v>32.020000000000003</v>
      </c>
    </row>
    <row r="1143" spans="2:16" x14ac:dyDescent="0.25">
      <c r="B1143" s="4"/>
      <c r="C1143" s="5" t="s">
        <v>36</v>
      </c>
      <c r="D1143" s="5">
        <v>53</v>
      </c>
      <c r="E1143" s="5" t="s">
        <v>141</v>
      </c>
      <c r="F1143" s="5">
        <v>55.24</v>
      </c>
      <c r="G1143" s="5">
        <v>6.07</v>
      </c>
      <c r="H1143" s="5">
        <v>0</v>
      </c>
      <c r="I1143" s="5">
        <v>13.19</v>
      </c>
      <c r="J1143" s="5">
        <v>15.36</v>
      </c>
      <c r="K1143" s="5">
        <v>10.14</v>
      </c>
      <c r="L1143" s="5">
        <v>0</v>
      </c>
      <c r="M1143" s="5">
        <v>100</v>
      </c>
      <c r="N1143" s="5">
        <v>55.24</v>
      </c>
      <c r="O1143" s="5">
        <v>44.76</v>
      </c>
      <c r="P1143" s="6">
        <v>26.3</v>
      </c>
    </row>
    <row r="1144" spans="2:16" x14ac:dyDescent="0.25">
      <c r="B1144" s="4"/>
      <c r="C1144" s="5" t="s">
        <v>36</v>
      </c>
      <c r="D1144" s="5">
        <v>53</v>
      </c>
      <c r="E1144" s="5" t="s">
        <v>142</v>
      </c>
      <c r="F1144" s="5">
        <v>51</v>
      </c>
      <c r="G1144" s="5">
        <v>6.88</v>
      </c>
      <c r="H1144" s="5">
        <v>0</v>
      </c>
      <c r="I1144" s="5">
        <v>12.88</v>
      </c>
      <c r="J1144" s="5">
        <v>17.420000000000002</v>
      </c>
      <c r="K1144" s="5">
        <v>11.83</v>
      </c>
      <c r="L1144" s="5">
        <v>0</v>
      </c>
      <c r="M1144" s="5">
        <v>100</v>
      </c>
      <c r="N1144" s="5">
        <v>51</v>
      </c>
      <c r="O1144" s="5">
        <v>49</v>
      </c>
      <c r="P1144" s="6">
        <v>29.06</v>
      </c>
    </row>
    <row r="1145" spans="2:16" x14ac:dyDescent="0.25">
      <c r="B1145" s="4"/>
      <c r="C1145" s="5" t="s">
        <v>36</v>
      </c>
      <c r="D1145" s="5">
        <v>53</v>
      </c>
      <c r="E1145" s="5" t="s">
        <v>143</v>
      </c>
      <c r="F1145" s="5">
        <v>54</v>
      </c>
      <c r="G1145" s="5">
        <v>4.29</v>
      </c>
      <c r="H1145" s="5">
        <v>0</v>
      </c>
      <c r="I1145" s="5">
        <v>13.85</v>
      </c>
      <c r="J1145" s="5">
        <v>16.829999999999998</v>
      </c>
      <c r="K1145" s="5">
        <v>11.02</v>
      </c>
      <c r="L1145" s="5">
        <v>0</v>
      </c>
      <c r="M1145" s="5">
        <v>100</v>
      </c>
      <c r="N1145" s="5">
        <v>54</v>
      </c>
      <c r="O1145" s="5">
        <v>46</v>
      </c>
      <c r="P1145" s="6">
        <v>28.05</v>
      </c>
    </row>
    <row r="1146" spans="2:16" x14ac:dyDescent="0.25">
      <c r="B1146" s="4"/>
      <c r="C1146" s="5" t="s">
        <v>36</v>
      </c>
      <c r="D1146" s="5">
        <v>53</v>
      </c>
      <c r="E1146" s="5" t="s">
        <v>144</v>
      </c>
      <c r="F1146" s="5">
        <v>45.41</v>
      </c>
      <c r="G1146" s="5">
        <v>5.68</v>
      </c>
      <c r="H1146" s="5">
        <v>0</v>
      </c>
      <c r="I1146" s="5">
        <v>13.97</v>
      </c>
      <c r="J1146" s="5">
        <v>22.19</v>
      </c>
      <c r="K1146" s="5">
        <v>12.74</v>
      </c>
      <c r="L1146" s="5">
        <v>0</v>
      </c>
      <c r="M1146" s="5">
        <v>100</v>
      </c>
      <c r="N1146" s="5">
        <v>45.41</v>
      </c>
      <c r="O1146" s="5">
        <v>54.59</v>
      </c>
      <c r="P1146" s="6">
        <v>33.340000000000003</v>
      </c>
    </row>
    <row r="1147" spans="2:16" x14ac:dyDescent="0.25">
      <c r="B1147" s="4"/>
      <c r="C1147" s="5" t="s">
        <v>36</v>
      </c>
      <c r="D1147" s="5">
        <v>53</v>
      </c>
      <c r="E1147" s="5" t="s">
        <v>145</v>
      </c>
      <c r="F1147" s="5">
        <v>53.66</v>
      </c>
      <c r="G1147" s="5">
        <v>4.47</v>
      </c>
      <c r="H1147" s="5">
        <v>0</v>
      </c>
      <c r="I1147" s="5">
        <v>14.49</v>
      </c>
      <c r="J1147" s="5">
        <v>15.93</v>
      </c>
      <c r="K1147" s="5">
        <v>11.45</v>
      </c>
      <c r="L1147" s="5">
        <v>0</v>
      </c>
      <c r="M1147" s="5">
        <v>100</v>
      </c>
      <c r="N1147" s="5">
        <v>53.66</v>
      </c>
      <c r="O1147" s="5">
        <v>46.34</v>
      </c>
      <c r="P1147" s="6">
        <v>28.15</v>
      </c>
    </row>
    <row r="1148" spans="2:16" x14ac:dyDescent="0.25">
      <c r="B1148" s="4"/>
      <c r="C1148" s="5" t="s">
        <v>43</v>
      </c>
      <c r="D1148" s="5" t="s">
        <v>44</v>
      </c>
      <c r="E1148" s="5"/>
      <c r="F1148" s="5">
        <f>TTEST(F1136:F1141,F1142:F1147,2,2)</f>
        <v>0.28012367626397822</v>
      </c>
      <c r="G1148" s="5">
        <f>TTEST(G1136:G1141,G1142:G1147,2,2)</f>
        <v>0.40826182215538231</v>
      </c>
      <c r="H1148" s="5" t="e">
        <f>TTEST(H1136:H1141,H1142:H1147,2,2)</f>
        <v>#DIV/0!</v>
      </c>
      <c r="I1148" s="5">
        <f t="shared" ref="I1148" si="312">TTEST(I1136:I1141,I1142:I1147,2,2)</f>
        <v>0.35525972415847795</v>
      </c>
      <c r="J1148" s="5">
        <f>TTEST(J1136:J1141,J1142:J1147,2,2)</f>
        <v>0.45665259965348737</v>
      </c>
      <c r="K1148" s="5">
        <f t="shared" ref="K1148" si="313">TTEST(K1136:K1141,K1142:K1147,2,2)</f>
        <v>0.1980515882914882</v>
      </c>
      <c r="L1148" s="5" t="e">
        <f t="shared" ref="L1148" si="314">TTEST(L1136:L1141,L1142:L1147,2,2)</f>
        <v>#DIV/0!</v>
      </c>
      <c r="M1148" s="5" t="e">
        <f>TTEST(M1136:M1141,M1142:M1147,2,2)</f>
        <v>#DIV/0!</v>
      </c>
      <c r="N1148" s="5">
        <f t="shared" ref="N1148" si="315">TTEST(N1136:N1141,N1142:N1147,2,2)</f>
        <v>0.28012367626397822</v>
      </c>
      <c r="O1148" s="5">
        <f t="shared" ref="O1148" si="316">TTEST(O1136:O1141,O1142:O1147,2,2)</f>
        <v>0.28012367626397688</v>
      </c>
      <c r="P1148" s="6">
        <f>TTEST(P1136:P1141,P1142:P1147,2,2)</f>
        <v>0.19105939678372039</v>
      </c>
    </row>
    <row r="1149" spans="2:16" x14ac:dyDescent="0.25">
      <c r="B1149" s="4"/>
      <c r="C1149" s="5" t="s">
        <v>45</v>
      </c>
      <c r="D1149" s="5" t="s">
        <v>46</v>
      </c>
      <c r="E1149" s="5" t="s">
        <v>47</v>
      </c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6"/>
    </row>
    <row r="1150" spans="2:16" x14ac:dyDescent="0.25">
      <c r="B1150" s="4"/>
      <c r="C1150" s="5" t="s">
        <v>29</v>
      </c>
      <c r="D1150" s="5">
        <v>46.56</v>
      </c>
      <c r="E1150" s="5">
        <v>3.379</v>
      </c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6"/>
    </row>
    <row r="1151" spans="2:16" ht="15.75" thickBot="1" x14ac:dyDescent="0.3">
      <c r="B1151" s="7"/>
      <c r="C1151" s="8" t="s">
        <v>36</v>
      </c>
      <c r="D1151" s="8">
        <v>49.06</v>
      </c>
      <c r="E1151" s="8">
        <v>4.1779999999999999</v>
      </c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9"/>
    </row>
  </sheetData>
  <conditionalFormatting sqref="F723:W723">
    <cfRule type="cellIs" dxfId="46" priority="18" operator="between">
      <formula>0.00000001</formula>
      <formula>0.05</formula>
    </cfRule>
  </conditionalFormatting>
  <conditionalFormatting sqref="F748:W748">
    <cfRule type="cellIs" dxfId="45" priority="17" operator="between">
      <formula>0.00000001</formula>
      <formula>0.05</formula>
    </cfRule>
  </conditionalFormatting>
  <conditionalFormatting sqref="F773:W773">
    <cfRule type="cellIs" dxfId="44" priority="16" operator="between">
      <formula>0.00000001</formula>
      <formula>0.05</formula>
    </cfRule>
  </conditionalFormatting>
  <conditionalFormatting sqref="F798:W798">
    <cfRule type="cellIs" dxfId="43" priority="15" operator="between">
      <formula>0.00000001</formula>
      <formula>0.05</formula>
    </cfRule>
  </conditionalFormatting>
  <conditionalFormatting sqref="F823:W823">
    <cfRule type="cellIs" dxfId="42" priority="14" operator="between">
      <formula>0.00000001</formula>
      <formula>0.05</formula>
    </cfRule>
  </conditionalFormatting>
  <conditionalFormatting sqref="F848:W848">
    <cfRule type="cellIs" dxfId="41" priority="13" operator="between">
      <formula>0.00000001</formula>
      <formula>0.05</formula>
    </cfRule>
  </conditionalFormatting>
  <conditionalFormatting sqref="F873:W873">
    <cfRule type="cellIs" dxfId="40" priority="12" operator="between">
      <formula>0.00000001</formula>
      <formula>0.05</formula>
    </cfRule>
  </conditionalFormatting>
  <conditionalFormatting sqref="F898:W898">
    <cfRule type="cellIs" dxfId="39" priority="11" operator="between">
      <formula>0.00000001</formula>
      <formula>0.05</formula>
    </cfRule>
  </conditionalFormatting>
  <conditionalFormatting sqref="F923:W923">
    <cfRule type="cellIs" dxfId="38" priority="10" operator="between">
      <formula>0.00000001</formula>
      <formula>0.05</formula>
    </cfRule>
  </conditionalFormatting>
  <conditionalFormatting sqref="F948:W948">
    <cfRule type="cellIs" dxfId="37" priority="9" operator="between">
      <formula>0.00000001</formula>
      <formula>0.05</formula>
    </cfRule>
  </conditionalFormatting>
  <conditionalFormatting sqref="F973:W973">
    <cfRule type="cellIs" dxfId="36" priority="8" operator="between">
      <formula>0.00000001</formula>
      <formula>0.05</formula>
    </cfRule>
  </conditionalFormatting>
  <conditionalFormatting sqref="F998:W998">
    <cfRule type="cellIs" dxfId="35" priority="7" operator="between">
      <formula>0.00000001</formula>
      <formula>0.05</formula>
    </cfRule>
  </conditionalFormatting>
  <conditionalFormatting sqref="F1023:W1023">
    <cfRule type="cellIs" dxfId="34" priority="6" operator="between">
      <formula>0.00000001</formula>
      <formula>0.05</formula>
    </cfRule>
  </conditionalFormatting>
  <conditionalFormatting sqref="F1048:W1048">
    <cfRule type="cellIs" dxfId="33" priority="5" operator="between">
      <formula>0.00000001</formula>
      <formula>0.05</formula>
    </cfRule>
  </conditionalFormatting>
  <conditionalFormatting sqref="F1073:W1073">
    <cfRule type="cellIs" dxfId="32" priority="4" operator="between">
      <formula>0.00000001</formula>
      <formula>0.05</formula>
    </cfRule>
  </conditionalFormatting>
  <conditionalFormatting sqref="F1098:W1098">
    <cfRule type="cellIs" dxfId="31" priority="3" operator="between">
      <formula>0.00000001</formula>
      <formula>0.05</formula>
    </cfRule>
  </conditionalFormatting>
  <conditionalFormatting sqref="F1123:W1123">
    <cfRule type="cellIs" dxfId="30" priority="2" operator="between">
      <formula>0.00000001</formula>
      <formula>0.05</formula>
    </cfRule>
  </conditionalFormatting>
  <conditionalFormatting sqref="F1148:W1148">
    <cfRule type="cellIs" dxfId="29" priority="1" operator="between">
      <formula>0.00000001</formula>
      <formula>0.05</formula>
    </cfRule>
  </conditionalFormatting>
  <conditionalFormatting sqref="F323:X323">
    <cfRule type="cellIs" dxfId="28" priority="34" operator="between">
      <formula>0.00000001</formula>
      <formula>0.05</formula>
    </cfRule>
  </conditionalFormatting>
  <conditionalFormatting sqref="F348:X348">
    <cfRule type="cellIs" dxfId="27" priority="33" operator="between">
      <formula>0.00000001</formula>
      <formula>0.05</formula>
    </cfRule>
  </conditionalFormatting>
  <conditionalFormatting sqref="F373:X373">
    <cfRule type="cellIs" dxfId="26" priority="32" operator="between">
      <formula>0.00000001</formula>
      <formula>0.05</formula>
    </cfRule>
  </conditionalFormatting>
  <conditionalFormatting sqref="F398:X398">
    <cfRule type="cellIs" dxfId="25" priority="31" operator="between">
      <formula>0.00000001</formula>
      <formula>0.05</formula>
    </cfRule>
  </conditionalFormatting>
  <conditionalFormatting sqref="F423:X423">
    <cfRule type="cellIs" dxfId="24" priority="30" operator="between">
      <formula>0.00000001</formula>
      <formula>0.05</formula>
    </cfRule>
  </conditionalFormatting>
  <conditionalFormatting sqref="F448:X448">
    <cfRule type="cellIs" dxfId="23" priority="29" operator="between">
      <formula>0.00000001</formula>
      <formula>0.05</formula>
    </cfRule>
  </conditionalFormatting>
  <conditionalFormatting sqref="F473:X473">
    <cfRule type="cellIs" dxfId="22" priority="28" operator="between">
      <formula>0.00000001</formula>
      <formula>0.05</formula>
    </cfRule>
  </conditionalFormatting>
  <conditionalFormatting sqref="F498:X498">
    <cfRule type="cellIs" dxfId="21" priority="27" operator="between">
      <formula>0.00000001</formula>
      <formula>0.05</formula>
    </cfRule>
  </conditionalFormatting>
  <conditionalFormatting sqref="F523:X523">
    <cfRule type="cellIs" dxfId="20" priority="26" operator="between">
      <formula>0.00000001</formula>
      <formula>0.05</formula>
    </cfRule>
  </conditionalFormatting>
  <conditionalFormatting sqref="F548:X548">
    <cfRule type="cellIs" dxfId="19" priority="25" operator="between">
      <formula>0.00000001</formula>
      <formula>0.05</formula>
    </cfRule>
  </conditionalFormatting>
  <conditionalFormatting sqref="F573:X573">
    <cfRule type="cellIs" dxfId="18" priority="24" operator="between">
      <formula>0.00000001</formula>
      <formula>0.05</formula>
    </cfRule>
  </conditionalFormatting>
  <conditionalFormatting sqref="F598:X598">
    <cfRule type="cellIs" dxfId="17" priority="23" operator="between">
      <formula>0.00000001</formula>
      <formula>0.05</formula>
    </cfRule>
  </conditionalFormatting>
  <conditionalFormatting sqref="F623:X623">
    <cfRule type="cellIs" dxfId="16" priority="22" operator="between">
      <formula>0.00000001</formula>
      <formula>0.05</formula>
    </cfRule>
  </conditionalFormatting>
  <conditionalFormatting sqref="F648:X648">
    <cfRule type="cellIs" dxfId="15" priority="21" operator="between">
      <formula>0.00000001</formula>
      <formula>0.05</formula>
    </cfRule>
  </conditionalFormatting>
  <conditionalFormatting sqref="F673:X673">
    <cfRule type="cellIs" dxfId="14" priority="20" operator="between">
      <formula>0.00000001</formula>
      <formula>0.05</formula>
    </cfRule>
  </conditionalFormatting>
  <conditionalFormatting sqref="F22:Z22">
    <cfRule type="cellIs" dxfId="13" priority="46" operator="between">
      <formula>0.00000001</formula>
      <formula>0.05</formula>
    </cfRule>
  </conditionalFormatting>
  <conditionalFormatting sqref="F48:Z48">
    <cfRule type="cellIs" dxfId="12" priority="45" operator="between">
      <formula>0.00000001</formula>
      <formula>0.05</formula>
    </cfRule>
  </conditionalFormatting>
  <conditionalFormatting sqref="F73:Z73">
    <cfRule type="cellIs" dxfId="11" priority="44" operator="between">
      <formula>0.00000001</formula>
      <formula>0.05</formula>
    </cfRule>
  </conditionalFormatting>
  <conditionalFormatting sqref="F98:Z98">
    <cfRule type="cellIs" dxfId="10" priority="43" operator="between">
      <formula>0.00000001</formula>
      <formula>0.05</formula>
    </cfRule>
  </conditionalFormatting>
  <conditionalFormatting sqref="F123:Z123">
    <cfRule type="cellIs" dxfId="9" priority="42" operator="between">
      <formula>0.00000001</formula>
      <formula>0.05</formula>
    </cfRule>
  </conditionalFormatting>
  <conditionalFormatting sqref="F148:Z148">
    <cfRule type="cellIs" dxfId="8" priority="41" operator="between">
      <formula>0.00000001</formula>
      <formula>0.05</formula>
    </cfRule>
  </conditionalFormatting>
  <conditionalFormatting sqref="F173:Z173">
    <cfRule type="cellIs" dxfId="7" priority="40" operator="between">
      <formula>0.00000001</formula>
      <formula>0.05</formula>
    </cfRule>
  </conditionalFormatting>
  <conditionalFormatting sqref="F198:Z198">
    <cfRule type="cellIs" dxfId="6" priority="39" operator="between">
      <formula>0.00000001</formula>
      <formula>0.05</formula>
    </cfRule>
  </conditionalFormatting>
  <conditionalFormatting sqref="F223:Z223">
    <cfRule type="cellIs" dxfId="5" priority="38" operator="between">
      <formula>0.00000001</formula>
      <formula>0.05</formula>
    </cfRule>
  </conditionalFormatting>
  <conditionalFormatting sqref="F248:Z248">
    <cfRule type="cellIs" dxfId="4" priority="37" operator="between">
      <formula>0.00000001</formula>
      <formula>0.05</formula>
    </cfRule>
  </conditionalFormatting>
  <conditionalFormatting sqref="F273:Z273">
    <cfRule type="cellIs" dxfId="3" priority="36" operator="between">
      <formula>0.00000001</formula>
      <formula>0.05</formula>
    </cfRule>
  </conditionalFormatting>
  <conditionalFormatting sqref="F298:AE298">
    <cfRule type="cellIs" dxfId="2" priority="35" operator="between">
      <formula>0.00000001</formula>
      <formula>0.05</formula>
    </cfRule>
  </conditionalFormatting>
  <conditionalFormatting sqref="F698:AE698">
    <cfRule type="cellIs" dxfId="1" priority="19" operator="between">
      <formula>0.00000001</formula>
      <formula>0.05</formula>
    </cfRule>
  </conditionalFormatting>
  <conditionalFormatting sqref="AI10:AI1141">
    <cfRule type="cellIs" dxfId="0" priority="47" operator="between">
      <formula>0.000000001</formula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LABELED metabolomics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Michel Kanaan</cp:lastModifiedBy>
  <dcterms:created xsi:type="dcterms:W3CDTF">2024-10-03T20:46:04Z</dcterms:created>
  <dcterms:modified xsi:type="dcterms:W3CDTF">2025-02-21T19:35:18Z</dcterms:modified>
</cp:coreProperties>
</file>