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1521_mharper\Michel\Paper 2\Luke figures\michel_xCT_metabolomics\"/>
    </mc:Choice>
  </mc:AlternateContent>
  <xr:revisionPtr revIDLastSave="0" documentId="13_ncr:1_{291024EC-674B-4E65-95E6-788EA7A26D89}" xr6:coauthVersionLast="47" xr6:coauthVersionMax="47" xr10:uidLastSave="{00000000-0000-0000-0000-000000000000}"/>
  <bookViews>
    <workbookView xWindow="28680" yWindow="-120" windowWidth="29040" windowHeight="15720" activeTab="3" xr2:uid="{7FD189DF-7F31-41DC-993F-F1D6432DC4F1}"/>
  </bookViews>
  <sheets>
    <sheet name="OPLSDA-VIP" sheetId="1" r:id="rId1"/>
    <sheet name="SAM" sheetId="2" r:id="rId2"/>
    <sheet name="Welch's t-test" sheetId="3" r:id="rId3"/>
    <sheet name="Relevant metabolites" sheetId="4" r:id="rId4"/>
    <sheet name="Hierarchical clustering" sheetId="6" r:id="rId5"/>
    <sheet name="Conserved metab clust" sheetId="5" r:id="rId6"/>
  </sheets>
  <definedNames>
    <definedName name="_xlnm._FilterDatabase" localSheetId="3" hidden="1">'Relevant metabolites'!$O$1:$S$56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4" l="1"/>
  <c r="R25" i="4"/>
  <c r="R3" i="4"/>
  <c r="R4" i="4"/>
  <c r="R5" i="4"/>
  <c r="R6" i="4"/>
  <c r="R7" i="4"/>
  <c r="R8" i="4"/>
  <c r="R9" i="4"/>
  <c r="R10" i="4"/>
  <c r="R11" i="4"/>
  <c r="R12" i="4"/>
  <c r="R14" i="4"/>
  <c r="R15" i="4"/>
  <c r="R16" i="4"/>
  <c r="R17" i="4"/>
  <c r="R18" i="4"/>
  <c r="R19" i="4"/>
  <c r="R20" i="4"/>
  <c r="R21" i="4"/>
  <c r="R22" i="4"/>
  <c r="R23" i="4"/>
  <c r="R24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2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2" i="4"/>
  <c r="P2" i="4"/>
  <c r="P52" i="4"/>
  <c r="P53" i="4"/>
  <c r="P54" i="4"/>
  <c r="P55" i="4"/>
  <c r="P56" i="4"/>
  <c r="P39" i="4"/>
  <c r="P40" i="4"/>
  <c r="S40" i="4" s="1"/>
  <c r="P41" i="4"/>
  <c r="P42" i="4"/>
  <c r="P43" i="4"/>
  <c r="S43" i="4" s="1"/>
  <c r="P44" i="4"/>
  <c r="P45" i="4"/>
  <c r="P46" i="4"/>
  <c r="P47" i="4"/>
  <c r="P48" i="4"/>
  <c r="S48" i="4" s="1"/>
  <c r="P49" i="4"/>
  <c r="P50" i="4"/>
  <c r="P51" i="4"/>
  <c r="S51" i="4" s="1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" i="4"/>
  <c r="P4" i="4"/>
  <c r="P5" i="4"/>
  <c r="P6" i="4"/>
  <c r="P7" i="4"/>
  <c r="P8" i="4"/>
  <c r="P9" i="4"/>
  <c r="P10" i="4"/>
  <c r="P11" i="4"/>
  <c r="P12" i="4"/>
  <c r="P13" i="4"/>
  <c r="S13" i="4" s="1"/>
  <c r="P14" i="4"/>
  <c r="P15" i="4"/>
  <c r="S15" i="4" s="1"/>
  <c r="P16" i="4"/>
  <c r="P17" i="4"/>
  <c r="P18" i="4"/>
  <c r="P19" i="4"/>
  <c r="P20" i="4"/>
  <c r="P21" i="4"/>
  <c r="S21" i="4" s="1"/>
  <c r="P22" i="4"/>
  <c r="P23" i="4"/>
  <c r="S23" i="4" s="1"/>
  <c r="P24" i="4"/>
  <c r="P25" i="4"/>
  <c r="S50" i="4" l="1"/>
  <c r="S42" i="4"/>
  <c r="S18" i="4"/>
  <c r="S10" i="4"/>
  <c r="S7" i="4"/>
  <c r="S33" i="4"/>
  <c r="S32" i="4"/>
  <c r="S19" i="4"/>
  <c r="S11" i="4"/>
  <c r="S49" i="4"/>
  <c r="S41" i="4"/>
  <c r="S9" i="4"/>
  <c r="S17" i="4"/>
  <c r="S24" i="4"/>
  <c r="S16" i="4"/>
  <c r="S8" i="4"/>
  <c r="S35" i="4"/>
  <c r="S27" i="4"/>
  <c r="S47" i="4"/>
  <c r="S5" i="4"/>
  <c r="S56" i="4"/>
  <c r="S39" i="4"/>
  <c r="S34" i="4"/>
  <c r="S26" i="4"/>
  <c r="S31" i="4"/>
  <c r="S25" i="4"/>
  <c r="S45" i="4"/>
  <c r="S44" i="4"/>
  <c r="S54" i="4"/>
  <c r="S20" i="4"/>
  <c r="S12" i="4"/>
  <c r="S4" i="4"/>
  <c r="S52" i="4"/>
  <c r="S3" i="4"/>
  <c r="S2" i="4"/>
  <c r="S53" i="4"/>
  <c r="S38" i="4"/>
  <c r="S30" i="4"/>
  <c r="S37" i="4"/>
  <c r="S29" i="4"/>
  <c r="S36" i="4"/>
  <c r="S28" i="4"/>
  <c r="S46" i="4"/>
  <c r="S55" i="4"/>
  <c r="S22" i="4"/>
  <c r="S14" i="4"/>
  <c r="S6" i="4"/>
</calcChain>
</file>

<file path=xl/sharedStrings.xml><?xml version="1.0" encoding="utf-8"?>
<sst xmlns="http://schemas.openxmlformats.org/spreadsheetml/2006/main" count="929" uniqueCount="194">
  <si>
    <t>Leucine</t>
  </si>
  <si>
    <t>Phenylalanine</t>
  </si>
  <si>
    <t>Tryptophan</t>
  </si>
  <si>
    <t>Dihydrouracil</t>
  </si>
  <si>
    <t>Proline</t>
  </si>
  <si>
    <t>Isoleucine</t>
  </si>
  <si>
    <t>Tyrosine</t>
  </si>
  <si>
    <t>4,5-dihydroorotate</t>
  </si>
  <si>
    <t>Glycine</t>
  </si>
  <si>
    <t>Valine</t>
  </si>
  <si>
    <t>Citrulline</t>
  </si>
  <si>
    <t>Ethyl pyruvate</t>
  </si>
  <si>
    <t>Histidine</t>
  </si>
  <si>
    <t>Histamine</t>
  </si>
  <si>
    <t>Methionine</t>
  </si>
  <si>
    <t>Uridine</t>
  </si>
  <si>
    <t>Threonine</t>
  </si>
  <si>
    <t>Glutamine</t>
  </si>
  <si>
    <t>Asparagine</t>
  </si>
  <si>
    <t>Uracil</t>
  </si>
  <si>
    <t>Ornithine</t>
  </si>
  <si>
    <t>Serine</t>
  </si>
  <si>
    <t>Malonic acid</t>
  </si>
  <si>
    <t>Orotic acid</t>
  </si>
  <si>
    <t>Glutathione</t>
  </si>
  <si>
    <t>2-Acetamido-2-Deoxy-D-Glucopyranose</t>
  </si>
  <si>
    <t>N-Acetylneuraminic acid</t>
  </si>
  <si>
    <t>Citric acid</t>
  </si>
  <si>
    <t>trans-Aconitic acid</t>
  </si>
  <si>
    <t>Lysine</t>
  </si>
  <si>
    <t>N-Acetylleucine</t>
  </si>
  <si>
    <t>Inosine</t>
  </si>
  <si>
    <t>N-Acetyl-L-alanine</t>
  </si>
  <si>
    <t>N-Acetyl-L-aspartate</t>
  </si>
  <si>
    <t>Hexoses (sum)</t>
  </si>
  <si>
    <t>Xanthine</t>
  </si>
  <si>
    <t>Citramalic acid</t>
  </si>
  <si>
    <t>2-Hydroxyisobutyric acid</t>
  </si>
  <si>
    <t>Glyceric acid</t>
  </si>
  <si>
    <t>N-Acetyl-Tyrosine</t>
  </si>
  <si>
    <t>Alanine</t>
  </si>
  <si>
    <t>Oxaloacetate</t>
  </si>
  <si>
    <t>Aspartic Acid</t>
  </si>
  <si>
    <t>Hypotaurine</t>
  </si>
  <si>
    <t>Pyroglutamic acid</t>
  </si>
  <si>
    <t>Sarcosine</t>
  </si>
  <si>
    <t>Uridine 5'-monophosphate</t>
  </si>
  <si>
    <t>trans-4-Hydroxy-L-proline</t>
  </si>
  <si>
    <t>Pyridoxine</t>
  </si>
  <si>
    <t>Sucrose</t>
  </si>
  <si>
    <t>D-Sedoheptulose 7-phosphate</t>
  </si>
  <si>
    <t>Glucose 6-phosphate</t>
  </si>
  <si>
    <t>Guanosine 5'-triphosphate</t>
  </si>
  <si>
    <t>cis-Aconitic acid</t>
  </si>
  <si>
    <t>Carnosine</t>
  </si>
  <si>
    <t>Cyclic ADP-ribose</t>
  </si>
  <si>
    <t>gamma-Aminobutyric acid</t>
  </si>
  <si>
    <t>Adenosine 5'-diphosphate</t>
  </si>
  <si>
    <t>N-acetyl-L-glutamate</t>
  </si>
  <si>
    <t>Pantothenic acid</t>
  </si>
  <si>
    <t>Pentoses (sum)</t>
  </si>
  <si>
    <t>Glutamic acid</t>
  </si>
  <si>
    <t>N-Acetylglycine</t>
  </si>
  <si>
    <t>Pyruvic acid</t>
  </si>
  <si>
    <t>Taurine</t>
  </si>
  <si>
    <t>Fructose 1,6-bisphosphate</t>
  </si>
  <si>
    <t>Uric acid</t>
  </si>
  <si>
    <t>Adenosine 5'-triphosphate</t>
  </si>
  <si>
    <t>ADP-ribose</t>
  </si>
  <si>
    <t>Creatinine</t>
  </si>
  <si>
    <t>Malic acid</t>
  </si>
  <si>
    <t>Ribose 5-phosphate</t>
  </si>
  <si>
    <t>Ribulose 5-phosphate</t>
  </si>
  <si>
    <t>Glycerate 2-phosphate</t>
  </si>
  <si>
    <t>Quinic acid</t>
  </si>
  <si>
    <t>Creatine</t>
  </si>
  <si>
    <t>Succinic acid</t>
  </si>
  <si>
    <t>3-phosphoglycerate</t>
  </si>
  <si>
    <t>Adenosine 5'-monophosphate</t>
  </si>
  <si>
    <t>P-Serine</t>
  </si>
  <si>
    <t>Phosphoenolpyruvic acid</t>
  </si>
  <si>
    <t>Glucose-1-phosphate/Fructose-6P</t>
  </si>
  <si>
    <t>Sugar alcohol (polyol, sum)</t>
  </si>
  <si>
    <t>Nicotinamide adenine dinucleotide</t>
  </si>
  <si>
    <t>Creatine phosphate</t>
  </si>
  <si>
    <t>Fumaric acid</t>
  </si>
  <si>
    <t>Coenzyme A</t>
  </si>
  <si>
    <t>Glyceraldehyde</t>
  </si>
  <si>
    <t>N-Acetyl-Methionine</t>
  </si>
  <si>
    <t>Erythronic acid</t>
  </si>
  <si>
    <t>Lactic acid</t>
  </si>
  <si>
    <t>Uridine 5'-triphosphate</t>
  </si>
  <si>
    <t>Uridine diphosphate-N-acetylgalactosamine</t>
  </si>
  <si>
    <t>Alanyl-Glutamine</t>
  </si>
  <si>
    <t>Uridine 5'-diphosphoglucuronic acid</t>
  </si>
  <si>
    <t>alpha-Ketoglutaric acid</t>
  </si>
  <si>
    <t>Sugar alcohol (sum)</t>
  </si>
  <si>
    <t>Myo-Inositol</t>
  </si>
  <si>
    <t>3-Hydroxyglutaric acid</t>
  </si>
  <si>
    <t> Uridine 5'-diphosphoglucose</t>
  </si>
  <si>
    <t>5-Hydroxy-L-tryptophan</t>
  </si>
  <si>
    <t>Adenine</t>
  </si>
  <si>
    <t>N-carbamoyl-L-aspartate</t>
  </si>
  <si>
    <t>Galactonic acid</t>
  </si>
  <si>
    <t>Dihydroxyacetone phosphate</t>
  </si>
  <si>
    <t>Aminoadipic acid</t>
  </si>
  <si>
    <t>Glyceraldehyde 3-phosphate</t>
  </si>
  <si>
    <t>Name</t>
  </si>
  <si>
    <t>VIP score</t>
  </si>
  <si>
    <t>Fold change</t>
  </si>
  <si>
    <t>Observed d-value</t>
  </si>
  <si>
    <t>Expected d-value</t>
  </si>
  <si>
    <t>P-value</t>
  </si>
  <si>
    <t>Q-value</t>
  </si>
  <si>
    <t>Adenosine 5'-diphosphate</t>
  </si>
  <si>
    <t>Adenosine 5'-monophosphate</t>
  </si>
  <si>
    <t>Adenosine 5'-triphosphate</t>
  </si>
  <si>
    <t>alpha-Ketoglutaric acid</t>
  </si>
  <si>
    <t>Aminoadipic acid</t>
  </si>
  <si>
    <t>Aspartic Acid</t>
  </si>
  <si>
    <t>cis-Aconitic acid</t>
  </si>
  <si>
    <t>Citramalic acid</t>
  </si>
  <si>
    <t>Citric acid</t>
  </si>
  <si>
    <t>Coenzyme A</t>
  </si>
  <si>
    <t>Creatine phosphate</t>
  </si>
  <si>
    <t>Cyclic ADP-ribose</t>
  </si>
  <si>
    <t>Dihydroxyacetone phosphate</t>
  </si>
  <si>
    <t>Erythronic acid</t>
  </si>
  <si>
    <t>Ethyl pyruvate</t>
  </si>
  <si>
    <t>Fructose 1,6-bisphosphate</t>
  </si>
  <si>
    <t>Fumaric acid</t>
  </si>
  <si>
    <t>Galactonic acid</t>
  </si>
  <si>
    <t>gamma-Aminobutyric acid</t>
  </si>
  <si>
    <t>Glucose 6-phosphate</t>
  </si>
  <si>
    <t>Glutamic acid</t>
  </si>
  <si>
    <t>Glyceraldehyde 3-phosphate</t>
  </si>
  <si>
    <t>Glycerate 2-phosphate</t>
  </si>
  <si>
    <t>Glyceric acid</t>
  </si>
  <si>
    <t>Guanosine 5'-triphosphate</t>
  </si>
  <si>
    <t>Hexoses (sum)</t>
  </si>
  <si>
    <t>3-Hydroxyglutaric acid</t>
  </si>
  <si>
    <t>Lactic acid</t>
  </si>
  <si>
    <t>Malic acid</t>
  </si>
  <si>
    <t>Malonic acid</t>
  </si>
  <si>
    <t>2-Hydroxyisobutyric acid</t>
  </si>
  <si>
    <t>N-Acetylneuraminic acid</t>
  </si>
  <si>
    <t>Nicotinamide adenine dinucleotide</t>
  </si>
  <si>
    <t>Orotic acid</t>
  </si>
  <si>
    <t>Pantothenic acid</t>
  </si>
  <si>
    <t>Pentoses (sum)</t>
  </si>
  <si>
    <t>Phosphoenolpyruvic acid</t>
  </si>
  <si>
    <t>Pyroglutamic acid</t>
  </si>
  <si>
    <t>Pyruvic acid</t>
  </si>
  <si>
    <t>Quinic acid</t>
  </si>
  <si>
    <t>Ribose 5-phosphate</t>
  </si>
  <si>
    <t>Ribulose 5-phosphate</t>
  </si>
  <si>
    <t>D-Sedoheptulose 7-phosphate</t>
  </si>
  <si>
    <t>Succinic acid</t>
  </si>
  <si>
    <t>Sugar alcohol (polyol, sum)</t>
  </si>
  <si>
    <t>Sugar alcohol (sum)</t>
  </si>
  <si>
    <t>trans-Aconitic acid</t>
  </si>
  <si>
    <t xml:space="preserve"> Uridine 5'-diphosphoglucose</t>
  </si>
  <si>
    <t>Uridine diphosphate-N-acetylgalactosamine</t>
  </si>
  <si>
    <t>Uric acid</t>
  </si>
  <si>
    <t>Uridine 5'-diphosphoglucuronic acid</t>
  </si>
  <si>
    <t>Uridine 5'-monophosphate</t>
  </si>
  <si>
    <t>Uridine 5'-triphosphate</t>
  </si>
  <si>
    <t>t-test p-value</t>
  </si>
  <si>
    <t>log2 Fold change</t>
  </si>
  <si>
    <t>OPLSDA (VIP score &gt; 0.82)</t>
  </si>
  <si>
    <t>SAM (q-value &lt; 0.05)</t>
  </si>
  <si>
    <t>t-test (p-value &lt; 0.05)</t>
  </si>
  <si>
    <t>In OPLSDA?</t>
  </si>
  <si>
    <t>In SAM?</t>
  </si>
  <si>
    <t>In t-test?</t>
  </si>
  <si>
    <t>Conserved metabolite? (identified by all 3 analyses)</t>
  </si>
  <si>
    <t>CONSERVED Metabolites</t>
  </si>
  <si>
    <t>WT Cluster</t>
  </si>
  <si>
    <t>C6</t>
  </si>
  <si>
    <t>C5</t>
  </si>
  <si>
    <t>C8</t>
  </si>
  <si>
    <t>C7</t>
  </si>
  <si>
    <t>C2</t>
  </si>
  <si>
    <t>C1</t>
  </si>
  <si>
    <t>Fold change (WT/Slc7a11^sut/sut)</t>
  </si>
  <si>
    <t>Slc7a11^sut/sut cluster</t>
  </si>
  <si>
    <t>C3</t>
  </si>
  <si>
    <t>C4</t>
  </si>
  <si>
    <t>Uridine 5'-diphosphoglucose</t>
  </si>
  <si>
    <t>Metabolite</t>
  </si>
  <si>
    <t>Significance analysis of microarrays (SAM)</t>
  </si>
  <si>
    <t>Orthogonal partial least squares discriminant analysis (OPLS-DA)</t>
  </si>
  <si>
    <t>Welch's t-test</t>
  </si>
  <si>
    <t>Hierarchical Clustering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</si>
</sst>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8AB7-657C-4509-98D8-368B2B894E01}">
  <dimension ref="A1:B109"/>
  <sheetViews>
    <sheetView topLeftCell="A42" workbookViewId="0">
      <selection activeCell="F13" sqref="F13"/>
    </sheetView>
  </sheetViews>
  <sheetFormatPr defaultRowHeight="15" x14ac:dyDescent="0.25"/>
  <cols>
    <col min="1" max="1" width="41.140625" bestFit="1" customWidth="1"/>
    <col min="2" max="2" width="24.140625" customWidth="1"/>
  </cols>
  <sheetData>
    <row r="1" spans="1:2" ht="15.75" x14ac:dyDescent="0.25">
      <c r="A1" s="6" t="s">
        <v>191</v>
      </c>
      <c r="B1" s="6"/>
    </row>
    <row r="2" spans="1:2" x14ac:dyDescent="0.25">
      <c r="A2" s="1" t="s">
        <v>107</v>
      </c>
      <c r="B2" s="1" t="s">
        <v>108</v>
      </c>
    </row>
    <row r="3" spans="1:2" x14ac:dyDescent="0.25">
      <c r="A3" s="2" t="s">
        <v>0</v>
      </c>
      <c r="B3" s="2">
        <v>1.7303790800000001</v>
      </c>
    </row>
    <row r="4" spans="1:2" x14ac:dyDescent="0.25">
      <c r="A4" s="2" t="s">
        <v>1</v>
      </c>
      <c r="B4" s="2">
        <v>1.7256767</v>
      </c>
    </row>
    <row r="5" spans="1:2" x14ac:dyDescent="0.25">
      <c r="A5" s="2" t="s">
        <v>2</v>
      </c>
      <c r="B5" s="2">
        <v>1.71256067</v>
      </c>
    </row>
    <row r="6" spans="1:2" x14ac:dyDescent="0.25">
      <c r="A6" s="2" t="s">
        <v>3</v>
      </c>
      <c r="B6" s="2">
        <v>1.6867231499999999</v>
      </c>
    </row>
    <row r="7" spans="1:2" x14ac:dyDescent="0.25">
      <c r="A7" s="2" t="s">
        <v>4</v>
      </c>
      <c r="B7" s="2">
        <v>1.66877177</v>
      </c>
    </row>
    <row r="8" spans="1:2" x14ac:dyDescent="0.25">
      <c r="A8" s="2" t="s">
        <v>5</v>
      </c>
      <c r="B8" s="2">
        <v>1.6531292500000001</v>
      </c>
    </row>
    <row r="9" spans="1:2" x14ac:dyDescent="0.25">
      <c r="A9" s="2" t="s">
        <v>6</v>
      </c>
      <c r="B9" s="2">
        <v>1.6402875800000001</v>
      </c>
    </row>
    <row r="10" spans="1:2" x14ac:dyDescent="0.25">
      <c r="A10" s="2" t="s">
        <v>7</v>
      </c>
      <c r="B10" s="2">
        <v>1.6302207500000001</v>
      </c>
    </row>
    <row r="11" spans="1:2" x14ac:dyDescent="0.25">
      <c r="A11" s="2" t="s">
        <v>8</v>
      </c>
      <c r="B11" s="2">
        <v>1.6160253</v>
      </c>
    </row>
    <row r="12" spans="1:2" x14ac:dyDescent="0.25">
      <c r="A12" s="2" t="s">
        <v>9</v>
      </c>
      <c r="B12" s="2">
        <v>1.60971168</v>
      </c>
    </row>
    <row r="13" spans="1:2" x14ac:dyDescent="0.25">
      <c r="A13" s="2" t="s">
        <v>10</v>
      </c>
      <c r="B13" s="2">
        <v>1.60269569</v>
      </c>
    </row>
    <row r="14" spans="1:2" x14ac:dyDescent="0.25">
      <c r="A14" s="2" t="s">
        <v>11</v>
      </c>
      <c r="B14" s="2">
        <v>1.5894026699999999</v>
      </c>
    </row>
    <row r="15" spans="1:2" x14ac:dyDescent="0.25">
      <c r="A15" s="2" t="s">
        <v>12</v>
      </c>
      <c r="B15" s="2">
        <v>1.5665473599999999</v>
      </c>
    </row>
    <row r="16" spans="1:2" x14ac:dyDescent="0.25">
      <c r="A16" s="2" t="s">
        <v>13</v>
      </c>
      <c r="B16" s="2">
        <v>1.56146802</v>
      </c>
    </row>
    <row r="17" spans="1:2" x14ac:dyDescent="0.25">
      <c r="A17" s="2" t="s">
        <v>14</v>
      </c>
      <c r="B17" s="2">
        <v>1.55372661</v>
      </c>
    </row>
    <row r="18" spans="1:2" x14ac:dyDescent="0.25">
      <c r="A18" s="2" t="s">
        <v>15</v>
      </c>
      <c r="B18" s="2">
        <v>1.54333338</v>
      </c>
    </row>
    <row r="19" spans="1:2" x14ac:dyDescent="0.25">
      <c r="A19" s="2" t="s">
        <v>16</v>
      </c>
      <c r="B19" s="2">
        <v>1.5431233</v>
      </c>
    </row>
    <row r="20" spans="1:2" x14ac:dyDescent="0.25">
      <c r="A20" s="2" t="s">
        <v>17</v>
      </c>
      <c r="B20" s="2">
        <v>1.47808407</v>
      </c>
    </row>
    <row r="21" spans="1:2" x14ac:dyDescent="0.25">
      <c r="A21" s="2" t="s">
        <v>18</v>
      </c>
      <c r="B21" s="2">
        <v>1.46708043</v>
      </c>
    </row>
    <row r="22" spans="1:2" x14ac:dyDescent="0.25">
      <c r="A22" s="2" t="s">
        <v>19</v>
      </c>
      <c r="B22" s="2">
        <v>1.4380185000000001</v>
      </c>
    </row>
    <row r="23" spans="1:2" x14ac:dyDescent="0.25">
      <c r="A23" s="2" t="s">
        <v>20</v>
      </c>
      <c r="B23" s="2">
        <v>1.3967534500000001</v>
      </c>
    </row>
    <row r="24" spans="1:2" x14ac:dyDescent="0.25">
      <c r="A24" s="2" t="s">
        <v>21</v>
      </c>
      <c r="B24" s="2">
        <v>1.3611118099999999</v>
      </c>
    </row>
    <row r="25" spans="1:2" x14ac:dyDescent="0.25">
      <c r="A25" s="2" t="s">
        <v>22</v>
      </c>
      <c r="B25" s="2">
        <v>1.2872914900000001</v>
      </c>
    </row>
    <row r="26" spans="1:2" x14ac:dyDescent="0.25">
      <c r="A26" s="2" t="s">
        <v>23</v>
      </c>
      <c r="B26" s="2">
        <v>1.2795745700000001</v>
      </c>
    </row>
    <row r="27" spans="1:2" x14ac:dyDescent="0.25">
      <c r="A27" s="2" t="s">
        <v>24</v>
      </c>
      <c r="B27" s="2">
        <v>1.2635171000000001</v>
      </c>
    </row>
    <row r="28" spans="1:2" x14ac:dyDescent="0.25">
      <c r="A28" s="2" t="s">
        <v>25</v>
      </c>
      <c r="B28" s="2">
        <v>1.25646233</v>
      </c>
    </row>
    <row r="29" spans="1:2" x14ac:dyDescent="0.25">
      <c r="A29" s="2" t="s">
        <v>26</v>
      </c>
      <c r="B29" s="2">
        <v>1.25021348</v>
      </c>
    </row>
    <row r="30" spans="1:2" x14ac:dyDescent="0.25">
      <c r="A30" s="2" t="s">
        <v>27</v>
      </c>
      <c r="B30" s="2">
        <v>1.19453656</v>
      </c>
    </row>
    <row r="31" spans="1:2" x14ac:dyDescent="0.25">
      <c r="A31" s="2" t="s">
        <v>28</v>
      </c>
      <c r="B31" s="2">
        <v>1.1931568800000001</v>
      </c>
    </row>
    <row r="32" spans="1:2" x14ac:dyDescent="0.25">
      <c r="A32" s="2" t="s">
        <v>29</v>
      </c>
      <c r="B32" s="2">
        <v>1.1732925000000001</v>
      </c>
    </row>
    <row r="33" spans="1:2" x14ac:dyDescent="0.25">
      <c r="A33" s="2" t="s">
        <v>30</v>
      </c>
      <c r="B33" s="2">
        <v>1.1400687700000001</v>
      </c>
    </row>
    <row r="34" spans="1:2" x14ac:dyDescent="0.25">
      <c r="A34" s="2" t="s">
        <v>31</v>
      </c>
      <c r="B34" s="2">
        <v>1.1264267100000001</v>
      </c>
    </row>
    <row r="35" spans="1:2" x14ac:dyDescent="0.25">
      <c r="A35" s="2" t="s">
        <v>32</v>
      </c>
      <c r="B35" s="2">
        <v>1.1232001599999999</v>
      </c>
    </row>
    <row r="36" spans="1:2" x14ac:dyDescent="0.25">
      <c r="A36" s="2" t="s">
        <v>33</v>
      </c>
      <c r="B36" s="2">
        <v>1.1100165200000001</v>
      </c>
    </row>
    <row r="37" spans="1:2" x14ac:dyDescent="0.25">
      <c r="A37" s="2" t="s">
        <v>34</v>
      </c>
      <c r="B37" s="2">
        <v>1.0918642700000001</v>
      </c>
    </row>
    <row r="38" spans="1:2" x14ac:dyDescent="0.25">
      <c r="A38" s="2" t="s">
        <v>35</v>
      </c>
      <c r="B38" s="2">
        <v>1.08596135</v>
      </c>
    </row>
    <row r="39" spans="1:2" x14ac:dyDescent="0.25">
      <c r="A39" s="2" t="s">
        <v>36</v>
      </c>
      <c r="B39" s="2">
        <v>1.0682323300000001</v>
      </c>
    </row>
    <row r="40" spans="1:2" x14ac:dyDescent="0.25">
      <c r="A40" s="2" t="s">
        <v>37</v>
      </c>
      <c r="B40" s="2">
        <v>1.0579124499999999</v>
      </c>
    </row>
    <row r="41" spans="1:2" x14ac:dyDescent="0.25">
      <c r="A41" s="2" t="s">
        <v>38</v>
      </c>
      <c r="B41" s="2">
        <v>0.99430231000000002</v>
      </c>
    </row>
    <row r="42" spans="1:2" x14ac:dyDescent="0.25">
      <c r="A42" s="2" t="s">
        <v>39</v>
      </c>
      <c r="B42" s="2">
        <v>0.97253553000000004</v>
      </c>
    </row>
    <row r="43" spans="1:2" x14ac:dyDescent="0.25">
      <c r="A43" s="2" t="s">
        <v>40</v>
      </c>
      <c r="B43" s="2">
        <v>0.96932876000000001</v>
      </c>
    </row>
    <row r="44" spans="1:2" x14ac:dyDescent="0.25">
      <c r="A44" s="2" t="s">
        <v>41</v>
      </c>
      <c r="B44" s="2">
        <v>0.96610622000000002</v>
      </c>
    </row>
    <row r="45" spans="1:2" x14ac:dyDescent="0.25">
      <c r="A45" s="2" t="s">
        <v>42</v>
      </c>
      <c r="B45" s="2">
        <v>0.94645981000000001</v>
      </c>
    </row>
    <row r="46" spans="1:2" x14ac:dyDescent="0.25">
      <c r="A46" s="2" t="s">
        <v>43</v>
      </c>
      <c r="B46" s="2">
        <v>0.93507286999999994</v>
      </c>
    </row>
    <row r="47" spans="1:2" x14ac:dyDescent="0.25">
      <c r="A47" s="2" t="s">
        <v>44</v>
      </c>
      <c r="B47" s="2">
        <v>0.92448397999999998</v>
      </c>
    </row>
    <row r="48" spans="1:2" x14ac:dyDescent="0.25">
      <c r="A48" s="2" t="s">
        <v>45</v>
      </c>
      <c r="B48" s="2">
        <v>0.92176488999999995</v>
      </c>
    </row>
    <row r="49" spans="1:2" x14ac:dyDescent="0.25">
      <c r="A49" s="2" t="s">
        <v>46</v>
      </c>
      <c r="B49" s="2">
        <v>0.91888245000000002</v>
      </c>
    </row>
    <row r="50" spans="1:2" x14ac:dyDescent="0.25">
      <c r="A50" s="2" t="s">
        <v>47</v>
      </c>
      <c r="B50" s="2">
        <v>0.88914910000000003</v>
      </c>
    </row>
    <row r="51" spans="1:2" x14ac:dyDescent="0.25">
      <c r="A51" s="2" t="s">
        <v>48</v>
      </c>
      <c r="B51" s="2">
        <v>0.88217844999999995</v>
      </c>
    </row>
    <row r="52" spans="1:2" x14ac:dyDescent="0.25">
      <c r="A52" s="2" t="s">
        <v>49</v>
      </c>
      <c r="B52" s="2">
        <v>0.87929840000000004</v>
      </c>
    </row>
    <row r="53" spans="1:2" x14ac:dyDescent="0.25">
      <c r="A53" s="2" t="s">
        <v>50</v>
      </c>
      <c r="B53" s="2">
        <v>0.87492658000000001</v>
      </c>
    </row>
    <row r="54" spans="1:2" x14ac:dyDescent="0.25">
      <c r="A54" s="2" t="s">
        <v>51</v>
      </c>
      <c r="B54" s="2">
        <v>0.87279410000000002</v>
      </c>
    </row>
    <row r="55" spans="1:2" x14ac:dyDescent="0.25">
      <c r="A55" s="2" t="s">
        <v>52</v>
      </c>
      <c r="B55" s="2">
        <v>0.83926146000000001</v>
      </c>
    </row>
    <row r="56" spans="1:2" x14ac:dyDescent="0.25">
      <c r="A56" s="2" t="s">
        <v>53</v>
      </c>
      <c r="B56" s="2">
        <v>0.83440336000000004</v>
      </c>
    </row>
    <row r="57" spans="1:2" x14ac:dyDescent="0.25">
      <c r="A57" s="2" t="s">
        <v>54</v>
      </c>
      <c r="B57" s="2">
        <v>0.82909001000000004</v>
      </c>
    </row>
    <row r="58" spans="1:2" x14ac:dyDescent="0.25">
      <c r="A58" s="2" t="s">
        <v>55</v>
      </c>
      <c r="B58" s="2">
        <v>0.81742435999999996</v>
      </c>
    </row>
    <row r="59" spans="1:2" x14ac:dyDescent="0.25">
      <c r="A59" s="2" t="s">
        <v>56</v>
      </c>
      <c r="B59" s="2">
        <v>0.79368592999999998</v>
      </c>
    </row>
    <row r="60" spans="1:2" x14ac:dyDescent="0.25">
      <c r="A60" s="2" t="s">
        <v>57</v>
      </c>
      <c r="B60" s="2">
        <v>0.76872309999999999</v>
      </c>
    </row>
    <row r="61" spans="1:2" x14ac:dyDescent="0.25">
      <c r="A61" s="2" t="s">
        <v>58</v>
      </c>
      <c r="B61" s="2">
        <v>0.76831976999999996</v>
      </c>
    </row>
    <row r="62" spans="1:2" x14ac:dyDescent="0.25">
      <c r="A62" s="2" t="s">
        <v>59</v>
      </c>
      <c r="B62" s="2">
        <v>0.76199534000000002</v>
      </c>
    </row>
    <row r="63" spans="1:2" x14ac:dyDescent="0.25">
      <c r="A63" s="2" t="s">
        <v>60</v>
      </c>
      <c r="B63" s="2">
        <v>0.76023264000000002</v>
      </c>
    </row>
    <row r="64" spans="1:2" x14ac:dyDescent="0.25">
      <c r="A64" s="2" t="s">
        <v>61</v>
      </c>
      <c r="B64" s="2">
        <v>0.74413189000000002</v>
      </c>
    </row>
    <row r="65" spans="1:2" x14ac:dyDescent="0.25">
      <c r="A65" s="2" t="s">
        <v>62</v>
      </c>
      <c r="B65" s="2">
        <v>0.74238426999999996</v>
      </c>
    </row>
    <row r="66" spans="1:2" x14ac:dyDescent="0.25">
      <c r="A66" s="2" t="s">
        <v>63</v>
      </c>
      <c r="B66" s="2">
        <v>0.73090741999999997</v>
      </c>
    </row>
    <row r="67" spans="1:2" x14ac:dyDescent="0.25">
      <c r="A67" s="2" t="s">
        <v>64</v>
      </c>
      <c r="B67" s="2">
        <v>0.72123725000000005</v>
      </c>
    </row>
    <row r="68" spans="1:2" x14ac:dyDescent="0.25">
      <c r="A68" s="2" t="s">
        <v>65</v>
      </c>
      <c r="B68" s="2">
        <v>0.72020483999999996</v>
      </c>
    </row>
    <row r="69" spans="1:2" x14ac:dyDescent="0.25">
      <c r="A69" s="2" t="s">
        <v>66</v>
      </c>
      <c r="B69" s="2">
        <v>0.71887970000000001</v>
      </c>
    </row>
    <row r="70" spans="1:2" x14ac:dyDescent="0.25">
      <c r="A70" s="2" t="s">
        <v>67</v>
      </c>
      <c r="B70" s="2">
        <v>0.69220853000000004</v>
      </c>
    </row>
    <row r="71" spans="1:2" x14ac:dyDescent="0.25">
      <c r="A71" s="2" t="s">
        <v>68</v>
      </c>
      <c r="B71" s="2">
        <v>0.69085669000000005</v>
      </c>
    </row>
    <row r="72" spans="1:2" x14ac:dyDescent="0.25">
      <c r="A72" s="2" t="s">
        <v>69</v>
      </c>
      <c r="B72" s="2">
        <v>0.67819092999999997</v>
      </c>
    </row>
    <row r="73" spans="1:2" x14ac:dyDescent="0.25">
      <c r="A73" s="2" t="s">
        <v>70</v>
      </c>
      <c r="B73" s="2">
        <v>0.66506021000000004</v>
      </c>
    </row>
    <row r="74" spans="1:2" x14ac:dyDescent="0.25">
      <c r="A74" s="2" t="s">
        <v>71</v>
      </c>
      <c r="B74" s="2">
        <v>0.66179867999999997</v>
      </c>
    </row>
    <row r="75" spans="1:2" x14ac:dyDescent="0.25">
      <c r="A75" s="2" t="s">
        <v>72</v>
      </c>
      <c r="B75" s="2">
        <v>0.63686788000000005</v>
      </c>
    </row>
    <row r="76" spans="1:2" x14ac:dyDescent="0.25">
      <c r="A76" s="2" t="s">
        <v>73</v>
      </c>
      <c r="B76" s="2">
        <v>0.63588555000000002</v>
      </c>
    </row>
    <row r="77" spans="1:2" x14ac:dyDescent="0.25">
      <c r="A77" s="2" t="s">
        <v>74</v>
      </c>
      <c r="B77" s="2">
        <v>0.61651756999999996</v>
      </c>
    </row>
    <row r="78" spans="1:2" x14ac:dyDescent="0.25">
      <c r="A78" s="2" t="s">
        <v>75</v>
      </c>
      <c r="B78" s="2">
        <v>0.61485935000000003</v>
      </c>
    </row>
    <row r="79" spans="1:2" x14ac:dyDescent="0.25">
      <c r="A79" s="2" t="s">
        <v>76</v>
      </c>
      <c r="B79" s="2">
        <v>0.60406435999999997</v>
      </c>
    </row>
    <row r="80" spans="1:2" x14ac:dyDescent="0.25">
      <c r="A80" s="2" t="s">
        <v>77</v>
      </c>
      <c r="B80" s="2">
        <v>0.60194453999999997</v>
      </c>
    </row>
    <row r="81" spans="1:2" x14ac:dyDescent="0.25">
      <c r="A81" s="2" t="s">
        <v>78</v>
      </c>
      <c r="B81" s="2">
        <v>0.58485712000000001</v>
      </c>
    </row>
    <row r="82" spans="1:2" x14ac:dyDescent="0.25">
      <c r="A82" s="2" t="s">
        <v>79</v>
      </c>
      <c r="B82" s="2">
        <v>0.58267469999999999</v>
      </c>
    </row>
    <row r="83" spans="1:2" x14ac:dyDescent="0.25">
      <c r="A83" s="2" t="s">
        <v>80</v>
      </c>
      <c r="B83" s="2">
        <v>0.56556903999999997</v>
      </c>
    </row>
    <row r="84" spans="1:2" x14ac:dyDescent="0.25">
      <c r="A84" s="2" t="s">
        <v>81</v>
      </c>
      <c r="B84" s="2">
        <v>0.54729452000000001</v>
      </c>
    </row>
    <row r="85" spans="1:2" x14ac:dyDescent="0.25">
      <c r="A85" s="2" t="s">
        <v>82</v>
      </c>
      <c r="B85" s="2">
        <v>0.54464588000000003</v>
      </c>
    </row>
    <row r="86" spans="1:2" x14ac:dyDescent="0.25">
      <c r="A86" s="2" t="s">
        <v>83</v>
      </c>
      <c r="B86" s="2">
        <v>0.53817314000000005</v>
      </c>
    </row>
    <row r="87" spans="1:2" x14ac:dyDescent="0.25">
      <c r="A87" s="2" t="s">
        <v>84</v>
      </c>
      <c r="B87" s="2">
        <v>0.53573053000000004</v>
      </c>
    </row>
    <row r="88" spans="1:2" x14ac:dyDescent="0.25">
      <c r="A88" s="2" t="s">
        <v>85</v>
      </c>
      <c r="B88" s="2">
        <v>0.46045597999999999</v>
      </c>
    </row>
    <row r="89" spans="1:2" x14ac:dyDescent="0.25">
      <c r="A89" s="2" t="s">
        <v>86</v>
      </c>
      <c r="B89" s="2">
        <v>0.44672222</v>
      </c>
    </row>
    <row r="90" spans="1:2" x14ac:dyDescent="0.25">
      <c r="A90" s="2" t="s">
        <v>87</v>
      </c>
      <c r="B90" s="2">
        <v>0.42042136000000002</v>
      </c>
    </row>
    <row r="91" spans="1:2" x14ac:dyDescent="0.25">
      <c r="A91" s="2" t="s">
        <v>88</v>
      </c>
      <c r="B91" s="2">
        <v>0.42004709000000001</v>
      </c>
    </row>
    <row r="92" spans="1:2" x14ac:dyDescent="0.25">
      <c r="A92" s="2" t="s">
        <v>89</v>
      </c>
      <c r="B92" s="2">
        <v>0.41866871</v>
      </c>
    </row>
    <row r="93" spans="1:2" x14ac:dyDescent="0.25">
      <c r="A93" s="2" t="s">
        <v>90</v>
      </c>
      <c r="B93" s="2">
        <v>0.39806994000000001</v>
      </c>
    </row>
    <row r="94" spans="1:2" x14ac:dyDescent="0.25">
      <c r="A94" s="2" t="s">
        <v>91</v>
      </c>
      <c r="B94" s="2">
        <v>0.39655341999999999</v>
      </c>
    </row>
    <row r="95" spans="1:2" x14ac:dyDescent="0.25">
      <c r="A95" s="2" t="s">
        <v>92</v>
      </c>
      <c r="B95" s="2">
        <v>0.35832335999999998</v>
      </c>
    </row>
    <row r="96" spans="1:2" x14ac:dyDescent="0.25">
      <c r="A96" s="2" t="s">
        <v>93</v>
      </c>
      <c r="B96" s="2">
        <v>0.33186808000000001</v>
      </c>
    </row>
    <row r="97" spans="1:2" x14ac:dyDescent="0.25">
      <c r="A97" s="2" t="s">
        <v>94</v>
      </c>
      <c r="B97" s="2">
        <v>0.32731402999999998</v>
      </c>
    </row>
    <row r="98" spans="1:2" x14ac:dyDescent="0.25">
      <c r="A98" s="2" t="s">
        <v>95</v>
      </c>
      <c r="B98" s="2">
        <v>0.32049072000000001</v>
      </c>
    </row>
    <row r="99" spans="1:2" x14ac:dyDescent="0.25">
      <c r="A99" s="2" t="s">
        <v>96</v>
      </c>
      <c r="B99" s="2">
        <v>0.287462</v>
      </c>
    </row>
    <row r="100" spans="1:2" x14ac:dyDescent="0.25">
      <c r="A100" s="2" t="s">
        <v>97</v>
      </c>
      <c r="B100" s="2">
        <v>0.26106612000000001</v>
      </c>
    </row>
    <row r="101" spans="1:2" x14ac:dyDescent="0.25">
      <c r="A101" s="2" t="s">
        <v>98</v>
      </c>
      <c r="B101" s="2">
        <v>0.25975878000000002</v>
      </c>
    </row>
    <row r="102" spans="1:2" x14ac:dyDescent="0.25">
      <c r="A102" s="2" t="s">
        <v>99</v>
      </c>
      <c r="B102" s="2">
        <v>0.22660083</v>
      </c>
    </row>
    <row r="103" spans="1:2" x14ac:dyDescent="0.25">
      <c r="A103" s="2" t="s">
        <v>100</v>
      </c>
      <c r="B103" s="2">
        <v>0.22265514</v>
      </c>
    </row>
    <row r="104" spans="1:2" x14ac:dyDescent="0.25">
      <c r="A104" s="2" t="s">
        <v>101</v>
      </c>
      <c r="B104" s="2">
        <v>0.21818017000000001</v>
      </c>
    </row>
    <row r="105" spans="1:2" x14ac:dyDescent="0.25">
      <c r="A105" s="2" t="s">
        <v>102</v>
      </c>
      <c r="B105" s="2">
        <v>0.20609184999999999</v>
      </c>
    </row>
    <row r="106" spans="1:2" x14ac:dyDescent="0.25">
      <c r="A106" s="2" t="s">
        <v>103</v>
      </c>
      <c r="B106" s="2">
        <v>0.19034021000000001</v>
      </c>
    </row>
    <row r="107" spans="1:2" x14ac:dyDescent="0.25">
      <c r="A107" s="2" t="s">
        <v>104</v>
      </c>
      <c r="B107" s="2">
        <v>9.2543920000000002E-2</v>
      </c>
    </row>
    <row r="108" spans="1:2" x14ac:dyDescent="0.25">
      <c r="A108" s="2" t="s">
        <v>105</v>
      </c>
      <c r="B108" s="2">
        <v>9.2300049999999995E-2</v>
      </c>
    </row>
    <row r="109" spans="1:2" x14ac:dyDescent="0.25">
      <c r="A109" s="2" t="s">
        <v>106</v>
      </c>
      <c r="B109" s="2">
        <v>7.4996400000000005E-2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CA21-31D3-4C07-BDC0-1E85366A4A21}">
  <dimension ref="A1:F109"/>
  <sheetViews>
    <sheetView workbookViewId="0">
      <selection sqref="A1:F1"/>
    </sheetView>
  </sheetViews>
  <sheetFormatPr defaultRowHeight="15" x14ac:dyDescent="0.25"/>
  <cols>
    <col min="1" max="1" width="40" bestFit="1" customWidth="1"/>
    <col min="2" max="2" width="16.5703125" bestFit="1" customWidth="1"/>
    <col min="3" max="3" width="16.28515625" bestFit="1" customWidth="1"/>
    <col min="4" max="4" width="11.28515625" bestFit="1" customWidth="1"/>
    <col min="5" max="5" width="12" bestFit="1" customWidth="1"/>
    <col min="6" max="6" width="11" bestFit="1" customWidth="1"/>
  </cols>
  <sheetData>
    <row r="1" spans="1:6" ht="15.75" x14ac:dyDescent="0.25">
      <c r="A1" s="7" t="s">
        <v>190</v>
      </c>
      <c r="B1" s="7"/>
      <c r="C1" s="7"/>
      <c r="D1" s="7"/>
      <c r="E1" s="7"/>
      <c r="F1" s="7"/>
    </row>
    <row r="2" spans="1:6" x14ac:dyDescent="0.25">
      <c r="A2" s="1" t="s">
        <v>107</v>
      </c>
      <c r="B2" s="1" t="s">
        <v>110</v>
      </c>
      <c r="C2" s="1" t="s">
        <v>111</v>
      </c>
      <c r="D2" s="1" t="s">
        <v>109</v>
      </c>
      <c r="E2" s="1" t="s">
        <v>112</v>
      </c>
      <c r="F2" s="1" t="s">
        <v>113</v>
      </c>
    </row>
    <row r="3" spans="1:6" x14ac:dyDescent="0.25">
      <c r="A3" s="2" t="s">
        <v>3</v>
      </c>
      <c r="B3" s="2">
        <v>-2.7189887399999999</v>
      </c>
      <c r="C3" s="2">
        <v>-1.4649770479999999</v>
      </c>
      <c r="D3" s="2">
        <v>0.4183248</v>
      </c>
      <c r="E3" s="2">
        <v>9.8130839999999997E-3</v>
      </c>
      <c r="F3" s="2">
        <v>2.4857199999999999E-2</v>
      </c>
    </row>
    <row r="4" spans="1:6" x14ac:dyDescent="0.25">
      <c r="A4" s="2" t="s">
        <v>7</v>
      </c>
      <c r="B4" s="2">
        <v>-2.6005550300000002</v>
      </c>
      <c r="C4" s="2">
        <v>-1.144648871</v>
      </c>
      <c r="D4" s="2">
        <v>0.44527060000000002</v>
      </c>
      <c r="E4" s="2">
        <v>1.0093458E-2</v>
      </c>
      <c r="F4" s="2">
        <v>2.4857199999999999E-2</v>
      </c>
    </row>
    <row r="5" spans="1:6" x14ac:dyDescent="0.25">
      <c r="A5" s="2" t="s">
        <v>19</v>
      </c>
      <c r="B5" s="2">
        <v>-1.75756654</v>
      </c>
      <c r="C5" s="2">
        <v>-1.0120945130000001</v>
      </c>
      <c r="D5" s="2">
        <v>0.58653169999999999</v>
      </c>
      <c r="E5" s="2">
        <v>2.2616822000000002E-2</v>
      </c>
      <c r="F5" s="2">
        <v>3.071544E-2</v>
      </c>
    </row>
    <row r="6" spans="1:6" x14ac:dyDescent="0.25">
      <c r="A6" s="2" t="s">
        <v>23</v>
      </c>
      <c r="B6" s="2">
        <v>-1.6244093100000001</v>
      </c>
      <c r="C6" s="2">
        <v>-0.92499169800000003</v>
      </c>
      <c r="D6" s="2">
        <v>0.55698259999999999</v>
      </c>
      <c r="E6" s="2">
        <v>2.8971963E-2</v>
      </c>
      <c r="F6" s="2">
        <v>3.4079409999999997E-2</v>
      </c>
    </row>
    <row r="7" spans="1:6" x14ac:dyDescent="0.25">
      <c r="A7" s="2" t="s">
        <v>24</v>
      </c>
      <c r="B7" s="2">
        <v>-1.5695106299999999</v>
      </c>
      <c r="C7" s="2">
        <v>-0.85389088000000002</v>
      </c>
      <c r="D7" s="2">
        <v>0.59223099999999995</v>
      </c>
      <c r="E7" s="2">
        <v>3.3271028000000001E-2</v>
      </c>
      <c r="F7" s="2">
        <v>3.7434769999999999E-2</v>
      </c>
    </row>
    <row r="8" spans="1:6" x14ac:dyDescent="0.25">
      <c r="A8" s="2" t="s">
        <v>68</v>
      </c>
      <c r="B8" s="2">
        <v>-0.91545957</v>
      </c>
      <c r="C8" s="2">
        <v>-0.80065665100000005</v>
      </c>
      <c r="D8" s="2">
        <v>0.56751790000000002</v>
      </c>
      <c r="E8" s="2">
        <v>0.176542056</v>
      </c>
      <c r="F8" s="2">
        <v>8.9580770000000004E-2</v>
      </c>
    </row>
    <row r="9" spans="1:6" x14ac:dyDescent="0.25">
      <c r="A9" s="2" t="s">
        <v>79</v>
      </c>
      <c r="B9" s="2">
        <v>-0.69273572000000005</v>
      </c>
      <c r="C9" s="2">
        <v>-0.75497227200000006</v>
      </c>
      <c r="D9" s="2">
        <v>0.63949310000000004</v>
      </c>
      <c r="E9" s="2">
        <v>0.32275700899999998</v>
      </c>
      <c r="F9" s="2">
        <v>0.11763976</v>
      </c>
    </row>
    <row r="10" spans="1:6" x14ac:dyDescent="0.25">
      <c r="A10" s="2" t="s">
        <v>101</v>
      </c>
      <c r="B10" s="2">
        <v>-0.40368336999999999</v>
      </c>
      <c r="C10" s="2">
        <v>-0.71638897400000001</v>
      </c>
      <c r="D10" s="2">
        <v>0.79824550000000005</v>
      </c>
      <c r="E10" s="2">
        <v>0.60102803699999996</v>
      </c>
      <c r="F10" s="2">
        <v>0.16906109999999999</v>
      </c>
    </row>
    <row r="11" spans="1:6" x14ac:dyDescent="0.25">
      <c r="A11" s="2" t="s">
        <v>102</v>
      </c>
      <c r="B11" s="2">
        <v>-0.39045746999999997</v>
      </c>
      <c r="C11" s="2">
        <v>-0.67334732100000005</v>
      </c>
      <c r="D11" s="2">
        <v>0.67723299999999997</v>
      </c>
      <c r="E11" s="2">
        <v>0.61429906499999998</v>
      </c>
      <c r="F11" s="2">
        <v>0.17093606</v>
      </c>
    </row>
    <row r="12" spans="1:6" x14ac:dyDescent="0.25">
      <c r="A12" s="2" t="s">
        <v>97</v>
      </c>
      <c r="B12" s="2">
        <v>-0.32365015000000003</v>
      </c>
      <c r="C12" s="2">
        <v>-0.63499528400000005</v>
      </c>
      <c r="D12" s="2">
        <v>0.90484169999999997</v>
      </c>
      <c r="E12" s="2">
        <v>0.68214953300000003</v>
      </c>
      <c r="F12" s="2">
        <v>0.17899604</v>
      </c>
    </row>
    <row r="13" spans="1:6" x14ac:dyDescent="0.25">
      <c r="A13" s="2" t="s">
        <v>104</v>
      </c>
      <c r="B13" s="2">
        <v>-6.8434300000000003E-2</v>
      </c>
      <c r="C13" s="2">
        <v>-0.60969484399999996</v>
      </c>
      <c r="D13" s="2">
        <v>0.97730170000000005</v>
      </c>
      <c r="E13" s="2">
        <v>0.94654205599999997</v>
      </c>
      <c r="F13" s="2">
        <v>0.23213407</v>
      </c>
    </row>
    <row r="14" spans="1:6" x14ac:dyDescent="0.25">
      <c r="A14" s="2" t="s">
        <v>105</v>
      </c>
      <c r="B14" s="2">
        <v>-6.3634189999999993E-2</v>
      </c>
      <c r="C14" s="2">
        <v>-0.581998825</v>
      </c>
      <c r="D14" s="2">
        <v>0.98062090000000002</v>
      </c>
      <c r="E14" s="2">
        <v>0.95084112099999996</v>
      </c>
      <c r="F14" s="2">
        <v>0.23213407</v>
      </c>
    </row>
    <row r="15" spans="1:6" x14ac:dyDescent="0.25">
      <c r="A15" s="2" t="s">
        <v>106</v>
      </c>
      <c r="B15" s="2">
        <v>2.0252860000000001E-2</v>
      </c>
      <c r="C15" s="2">
        <v>-0.56139493900000004</v>
      </c>
      <c r="D15" s="2">
        <v>1.0062101999999999</v>
      </c>
      <c r="E15" s="2">
        <v>0.99252336399999996</v>
      </c>
      <c r="F15" s="2">
        <v>0.2400456</v>
      </c>
    </row>
    <row r="16" spans="1:6" x14ac:dyDescent="0.25">
      <c r="A16" s="2" t="s">
        <v>103</v>
      </c>
      <c r="B16" s="2">
        <v>0.16383217</v>
      </c>
      <c r="C16" s="2">
        <v>-0.53980681100000005</v>
      </c>
      <c r="D16" s="2">
        <v>1.0512846</v>
      </c>
      <c r="E16" s="2">
        <v>0.851775701</v>
      </c>
      <c r="F16" s="2">
        <v>0.21194768999999999</v>
      </c>
    </row>
    <row r="17" spans="1:6" x14ac:dyDescent="0.25">
      <c r="A17" s="2" t="s">
        <v>96</v>
      </c>
      <c r="B17" s="2">
        <v>0.23464319</v>
      </c>
      <c r="C17" s="2">
        <v>-0.521051441</v>
      </c>
      <c r="D17" s="2">
        <v>1.0688399</v>
      </c>
      <c r="E17" s="2">
        <v>0.77869158900000002</v>
      </c>
      <c r="F17" s="2">
        <v>0.19564333</v>
      </c>
    </row>
    <row r="18" spans="1:6" x14ac:dyDescent="0.25">
      <c r="A18" s="2" t="s">
        <v>100</v>
      </c>
      <c r="B18" s="2">
        <v>0.26082284</v>
      </c>
      <c r="C18" s="2">
        <v>-0.50503309299999999</v>
      </c>
      <c r="D18" s="2">
        <v>1.1073763000000001</v>
      </c>
      <c r="E18" s="2">
        <v>0.74869158899999999</v>
      </c>
      <c r="F18" s="2">
        <v>0.18995012</v>
      </c>
    </row>
    <row r="19" spans="1:6" x14ac:dyDescent="0.25">
      <c r="A19" s="2" t="s">
        <v>95</v>
      </c>
      <c r="B19" s="2">
        <v>0.30929430000000002</v>
      </c>
      <c r="C19" s="2">
        <v>-0.48699067499999998</v>
      </c>
      <c r="D19" s="2">
        <v>1.0922860000000001</v>
      </c>
      <c r="E19" s="2">
        <v>0.69897196299999997</v>
      </c>
      <c r="F19" s="2">
        <v>0.17909158</v>
      </c>
    </row>
    <row r="20" spans="1:6" x14ac:dyDescent="0.25">
      <c r="A20" s="2" t="s">
        <v>98</v>
      </c>
      <c r="B20" s="2">
        <v>0.31431780999999998</v>
      </c>
      <c r="C20" s="2">
        <v>-0.47191851099999998</v>
      </c>
      <c r="D20" s="2">
        <v>1.1230617000000001</v>
      </c>
      <c r="E20" s="2">
        <v>0.69168224300000003</v>
      </c>
      <c r="F20" s="2">
        <v>0.17899604</v>
      </c>
    </row>
    <row r="21" spans="1:6" x14ac:dyDescent="0.25">
      <c r="A21" s="2" t="s">
        <v>90</v>
      </c>
      <c r="B21" s="2">
        <v>0.31621782999999998</v>
      </c>
      <c r="C21" s="2">
        <v>-0.45659111499999999</v>
      </c>
      <c r="D21" s="2">
        <v>1.0843233000000001</v>
      </c>
      <c r="E21" s="2">
        <v>0.68971962600000003</v>
      </c>
      <c r="F21" s="2">
        <v>0.17899604</v>
      </c>
    </row>
    <row r="22" spans="1:6" x14ac:dyDescent="0.25">
      <c r="A22" s="2" t="s">
        <v>93</v>
      </c>
      <c r="B22" s="2">
        <v>0.32632656999999998</v>
      </c>
      <c r="C22" s="2">
        <v>-0.441719062</v>
      </c>
      <c r="D22" s="2">
        <v>1.1831590000000001</v>
      </c>
      <c r="E22" s="2">
        <v>0.67943925199999999</v>
      </c>
      <c r="F22" s="2">
        <v>0.17899604</v>
      </c>
    </row>
    <row r="23" spans="1:6" x14ac:dyDescent="0.25">
      <c r="A23" s="2" t="s">
        <v>89</v>
      </c>
      <c r="B23" s="2">
        <v>0.32962628999999999</v>
      </c>
      <c r="C23" s="2">
        <v>-0.42904287299999999</v>
      </c>
      <c r="D23" s="2">
        <v>1.0968538000000001</v>
      </c>
      <c r="E23" s="2">
        <v>0.67663551399999999</v>
      </c>
      <c r="F23" s="2">
        <v>0.17899604</v>
      </c>
    </row>
    <row r="24" spans="1:6" x14ac:dyDescent="0.25">
      <c r="A24" s="2" t="s">
        <v>87</v>
      </c>
      <c r="B24" s="2">
        <v>0.33462772000000002</v>
      </c>
      <c r="C24" s="2">
        <v>-0.41646517</v>
      </c>
      <c r="D24" s="2">
        <v>1.0892695999999999</v>
      </c>
      <c r="E24" s="2">
        <v>0.67102803700000002</v>
      </c>
      <c r="F24" s="2">
        <v>0.17899604</v>
      </c>
    </row>
    <row r="25" spans="1:6" x14ac:dyDescent="0.25">
      <c r="A25" s="2" t="s">
        <v>99</v>
      </c>
      <c r="B25" s="2">
        <v>0.33837237999999997</v>
      </c>
      <c r="C25" s="2">
        <v>-0.40328837699999998</v>
      </c>
      <c r="D25" s="2">
        <v>1.2072455</v>
      </c>
      <c r="E25" s="2">
        <v>0.666448598</v>
      </c>
      <c r="F25" s="2">
        <v>0.17899604</v>
      </c>
    </row>
    <row r="26" spans="1:6" x14ac:dyDescent="0.25">
      <c r="A26" s="2" t="s">
        <v>88</v>
      </c>
      <c r="B26" s="2">
        <v>0.42113798000000002</v>
      </c>
      <c r="C26" s="2">
        <v>-0.38878945399999998</v>
      </c>
      <c r="D26" s="2">
        <v>1.1229308</v>
      </c>
      <c r="E26" s="2">
        <v>0.58233644900000003</v>
      </c>
      <c r="F26" s="2">
        <v>0.16560345000000001</v>
      </c>
    </row>
    <row r="27" spans="1:6" x14ac:dyDescent="0.25">
      <c r="A27" s="2" t="s">
        <v>82</v>
      </c>
      <c r="B27" s="2">
        <v>0.45650731999999999</v>
      </c>
      <c r="C27" s="2">
        <v>-0.37914804299999999</v>
      </c>
      <c r="D27" s="2">
        <v>1.1341460999999999</v>
      </c>
      <c r="E27" s="2">
        <v>0.54813084099999998</v>
      </c>
      <c r="F27" s="2">
        <v>0.15760809000000001</v>
      </c>
    </row>
    <row r="28" spans="1:6" x14ac:dyDescent="0.25">
      <c r="A28" s="2" t="s">
        <v>85</v>
      </c>
      <c r="B28" s="2">
        <v>0.45907892</v>
      </c>
      <c r="C28" s="2">
        <v>-0.36836205500000002</v>
      </c>
      <c r="D28" s="2">
        <v>1.145653</v>
      </c>
      <c r="E28" s="2">
        <v>0.54392523400000004</v>
      </c>
      <c r="F28" s="2">
        <v>0.15760809000000001</v>
      </c>
    </row>
    <row r="29" spans="1:6" x14ac:dyDescent="0.25">
      <c r="A29" s="2" t="s">
        <v>94</v>
      </c>
      <c r="B29" s="2">
        <v>0.46316594</v>
      </c>
      <c r="C29" s="2">
        <v>-0.35857155200000002</v>
      </c>
      <c r="D29" s="2">
        <v>1.2851186000000001</v>
      </c>
      <c r="E29" s="2">
        <v>0.53953271000000003</v>
      </c>
      <c r="F29" s="2">
        <v>0.15760809000000001</v>
      </c>
    </row>
    <row r="30" spans="1:6" x14ac:dyDescent="0.25">
      <c r="A30" s="2" t="s">
        <v>86</v>
      </c>
      <c r="B30" s="2">
        <v>0.48498086000000001</v>
      </c>
      <c r="C30" s="2">
        <v>-0.34750179799999997</v>
      </c>
      <c r="D30" s="2">
        <v>1.4079303000000001</v>
      </c>
      <c r="E30" s="2">
        <v>0.515420561</v>
      </c>
      <c r="F30" s="2">
        <v>0.15331310000000001</v>
      </c>
    </row>
    <row r="31" spans="1:6" x14ac:dyDescent="0.25">
      <c r="A31" s="2" t="s">
        <v>92</v>
      </c>
      <c r="B31" s="2">
        <v>0.50063800000000003</v>
      </c>
      <c r="C31" s="2">
        <v>-0.33671895499999999</v>
      </c>
      <c r="D31" s="2">
        <v>1.5593725000000001</v>
      </c>
      <c r="E31" s="2">
        <v>0.49747663600000003</v>
      </c>
      <c r="F31" s="2">
        <v>0.14969629000000001</v>
      </c>
    </row>
    <row r="32" spans="1:6" x14ac:dyDescent="0.25">
      <c r="A32" s="2" t="s">
        <v>91</v>
      </c>
      <c r="B32" s="2">
        <v>0.52583480999999999</v>
      </c>
      <c r="C32" s="2">
        <v>-0.32705771300000003</v>
      </c>
      <c r="D32" s="2">
        <v>1.2687682</v>
      </c>
      <c r="E32" s="2">
        <v>0.47121495299999999</v>
      </c>
      <c r="F32" s="2">
        <v>0.14346201</v>
      </c>
    </row>
    <row r="33" spans="1:6" x14ac:dyDescent="0.25">
      <c r="A33" s="2" t="s">
        <v>78</v>
      </c>
      <c r="B33" s="2">
        <v>0.52834636000000001</v>
      </c>
      <c r="C33" s="2">
        <v>-0.315734668</v>
      </c>
      <c r="D33" s="2">
        <v>1.5173042000000001</v>
      </c>
      <c r="E33" s="2">
        <v>0.46962616800000001</v>
      </c>
      <c r="F33" s="2">
        <v>0.14346201</v>
      </c>
    </row>
    <row r="34" spans="1:6" x14ac:dyDescent="0.25">
      <c r="A34" s="2" t="s">
        <v>70</v>
      </c>
      <c r="B34" s="2">
        <v>0.53710676000000002</v>
      </c>
      <c r="C34" s="2">
        <v>-0.30549066800000002</v>
      </c>
      <c r="D34" s="2">
        <v>1.1542604000000001</v>
      </c>
      <c r="E34" s="2">
        <v>0.46205607500000001</v>
      </c>
      <c r="F34" s="2">
        <v>0.14346201</v>
      </c>
    </row>
    <row r="35" spans="1:6" x14ac:dyDescent="0.25">
      <c r="A35" s="2" t="s">
        <v>64</v>
      </c>
      <c r="B35" s="2">
        <v>0.54464570999999995</v>
      </c>
      <c r="C35" s="2">
        <v>-0.29542286400000001</v>
      </c>
      <c r="D35" s="2">
        <v>1.1351008</v>
      </c>
      <c r="E35" s="2">
        <v>0.455420561</v>
      </c>
      <c r="F35" s="2">
        <v>0.14346201</v>
      </c>
    </row>
    <row r="36" spans="1:6" x14ac:dyDescent="0.25">
      <c r="A36" s="2" t="s">
        <v>75</v>
      </c>
      <c r="B36" s="2">
        <v>0.58117974999999999</v>
      </c>
      <c r="C36" s="2">
        <v>-0.28628494300000001</v>
      </c>
      <c r="D36" s="2">
        <v>1.1701626999999999</v>
      </c>
      <c r="E36" s="2">
        <v>0.42028037400000001</v>
      </c>
      <c r="F36" s="2">
        <v>0.13427368000000001</v>
      </c>
    </row>
    <row r="37" spans="1:6" x14ac:dyDescent="0.25">
      <c r="A37" s="2" t="s">
        <v>84</v>
      </c>
      <c r="B37" s="2">
        <v>0.59733206999999999</v>
      </c>
      <c r="C37" s="2">
        <v>-0.275633774</v>
      </c>
      <c r="D37" s="2">
        <v>1.2360773</v>
      </c>
      <c r="E37" s="2">
        <v>0.40616822400000002</v>
      </c>
      <c r="F37" s="2">
        <v>0.13138711</v>
      </c>
    </row>
    <row r="38" spans="1:6" x14ac:dyDescent="0.25">
      <c r="A38" s="2" t="s">
        <v>77</v>
      </c>
      <c r="B38" s="2">
        <v>0.60191128999999999</v>
      </c>
      <c r="C38" s="2">
        <v>-0.26672613000000001</v>
      </c>
      <c r="D38" s="2">
        <v>1.2012613999999999</v>
      </c>
      <c r="E38" s="2">
        <v>0.40168224299999999</v>
      </c>
      <c r="F38" s="2">
        <v>0.13138711</v>
      </c>
    </row>
    <row r="39" spans="1:6" x14ac:dyDescent="0.25">
      <c r="A39" s="2" t="s">
        <v>69</v>
      </c>
      <c r="B39" s="2">
        <v>0.63476257999999997</v>
      </c>
      <c r="C39" s="2">
        <v>-0.25698118399999997</v>
      </c>
      <c r="D39" s="2">
        <v>1.186383</v>
      </c>
      <c r="E39" s="2">
        <v>0.37168224300000002</v>
      </c>
      <c r="F39" s="2">
        <v>0.12331446</v>
      </c>
    </row>
    <row r="40" spans="1:6" x14ac:dyDescent="0.25">
      <c r="A40" s="2" t="s">
        <v>76</v>
      </c>
      <c r="B40" s="2">
        <v>0.64764867000000004</v>
      </c>
      <c r="C40" s="2">
        <v>-0.24769134900000001</v>
      </c>
      <c r="D40" s="2">
        <v>1.2353807000000001</v>
      </c>
      <c r="E40" s="2">
        <v>0.36046729</v>
      </c>
      <c r="F40" s="2">
        <v>0.12114679</v>
      </c>
    </row>
    <row r="41" spans="1:6" x14ac:dyDescent="0.25">
      <c r="A41" s="2" t="s">
        <v>59</v>
      </c>
      <c r="B41" s="2">
        <v>0.65821836</v>
      </c>
      <c r="C41" s="2">
        <v>-0.23961080000000001</v>
      </c>
      <c r="D41" s="2">
        <v>1.1757652000000001</v>
      </c>
      <c r="E41" s="2">
        <v>0.35242990699999999</v>
      </c>
      <c r="F41" s="2">
        <v>0.12000406</v>
      </c>
    </row>
    <row r="42" spans="1:6" x14ac:dyDescent="0.25">
      <c r="A42" s="2" t="s">
        <v>83</v>
      </c>
      <c r="B42" s="2">
        <v>0.66241251999999995</v>
      </c>
      <c r="C42" s="2">
        <v>-0.22954650500000001</v>
      </c>
      <c r="D42" s="2">
        <v>1.3255283</v>
      </c>
      <c r="E42" s="2">
        <v>0.349252336</v>
      </c>
      <c r="F42" s="2">
        <v>0.12000406</v>
      </c>
    </row>
    <row r="43" spans="1:6" x14ac:dyDescent="0.25">
      <c r="A43" s="2" t="s">
        <v>62</v>
      </c>
      <c r="B43" s="2">
        <v>0.66955626999999995</v>
      </c>
      <c r="C43" s="2">
        <v>-0.21963545900000001</v>
      </c>
      <c r="D43" s="2">
        <v>1.2069402</v>
      </c>
      <c r="E43" s="2">
        <v>0.34261682199999999</v>
      </c>
      <c r="F43" s="2">
        <v>0.11981571000000001</v>
      </c>
    </row>
    <row r="44" spans="1:6" x14ac:dyDescent="0.25">
      <c r="A44" s="2" t="s">
        <v>81</v>
      </c>
      <c r="B44" s="2">
        <v>0.67379716999999995</v>
      </c>
      <c r="C44" s="2">
        <v>-0.209478424</v>
      </c>
      <c r="D44" s="2">
        <v>1.2980531</v>
      </c>
      <c r="E44" s="2">
        <v>0.33990654199999998</v>
      </c>
      <c r="F44" s="2">
        <v>0.11981571000000001</v>
      </c>
    </row>
    <row r="45" spans="1:6" x14ac:dyDescent="0.25">
      <c r="A45" s="2" t="s">
        <v>61</v>
      </c>
      <c r="B45" s="2">
        <v>0.68480317999999996</v>
      </c>
      <c r="C45" s="2">
        <v>-0.200818364</v>
      </c>
      <c r="D45" s="2">
        <v>1.2139757</v>
      </c>
      <c r="E45" s="2">
        <v>0.33130841100000002</v>
      </c>
      <c r="F45" s="2">
        <v>0.11907943</v>
      </c>
    </row>
    <row r="46" spans="1:6" x14ac:dyDescent="0.25">
      <c r="A46" s="2" t="s">
        <v>63</v>
      </c>
      <c r="B46" s="2">
        <v>0.69317470999999997</v>
      </c>
      <c r="C46" s="2">
        <v>-0.19237162999999999</v>
      </c>
      <c r="D46" s="2">
        <v>1.1727833000000001</v>
      </c>
      <c r="E46" s="2">
        <v>0.320934579</v>
      </c>
      <c r="F46" s="2">
        <v>0.11763976</v>
      </c>
    </row>
    <row r="47" spans="1:6" x14ac:dyDescent="0.25">
      <c r="A47" s="2" t="s">
        <v>48</v>
      </c>
      <c r="B47" s="2">
        <v>0.71622284000000003</v>
      </c>
      <c r="C47" s="2">
        <v>-0.18445824399999999</v>
      </c>
      <c r="D47" s="2">
        <v>1.1709029</v>
      </c>
      <c r="E47" s="2">
        <v>0.30514018700000001</v>
      </c>
      <c r="F47" s="2">
        <v>0.11444244000000001</v>
      </c>
    </row>
    <row r="48" spans="1:6" x14ac:dyDescent="0.25">
      <c r="A48" s="2" t="s">
        <v>56</v>
      </c>
      <c r="B48" s="2">
        <v>0.71856025000000001</v>
      </c>
      <c r="C48" s="2">
        <v>-0.17543645899999999</v>
      </c>
      <c r="D48" s="2">
        <v>1.2206994</v>
      </c>
      <c r="E48" s="2">
        <v>0.30336448599999999</v>
      </c>
      <c r="F48" s="2">
        <v>0.11444244000000001</v>
      </c>
    </row>
    <row r="49" spans="1:6" x14ac:dyDescent="0.25">
      <c r="A49" s="2" t="s">
        <v>60</v>
      </c>
      <c r="B49" s="2">
        <v>0.72165639999999998</v>
      </c>
      <c r="C49" s="2">
        <v>-0.16728474900000001</v>
      </c>
      <c r="D49" s="2">
        <v>1.2262815</v>
      </c>
      <c r="E49" s="2">
        <v>0.30112149500000002</v>
      </c>
      <c r="F49" s="2">
        <v>0.11444244000000001</v>
      </c>
    </row>
    <row r="50" spans="1:6" x14ac:dyDescent="0.25">
      <c r="A50" s="2" t="s">
        <v>74</v>
      </c>
      <c r="B50" s="2">
        <v>0.73359996000000005</v>
      </c>
      <c r="C50" s="2">
        <v>-0.159822609</v>
      </c>
      <c r="D50" s="2">
        <v>1.2785978</v>
      </c>
      <c r="E50" s="2">
        <v>0.29158878500000002</v>
      </c>
      <c r="F50" s="2">
        <v>0.11433090999999999</v>
      </c>
    </row>
    <row r="51" spans="1:6" x14ac:dyDescent="0.25">
      <c r="A51" s="2" t="s">
        <v>80</v>
      </c>
      <c r="B51" s="2">
        <v>0.73680564999999998</v>
      </c>
      <c r="C51" s="2">
        <v>-0.15280733399999999</v>
      </c>
      <c r="D51" s="2">
        <v>1.4684022000000001</v>
      </c>
      <c r="E51" s="2">
        <v>0.288411215</v>
      </c>
      <c r="F51" s="2">
        <v>0.11433090999999999</v>
      </c>
    </row>
    <row r="52" spans="1:6" x14ac:dyDescent="0.25">
      <c r="A52" s="2" t="s">
        <v>72</v>
      </c>
      <c r="B52" s="2">
        <v>0.74143950000000003</v>
      </c>
      <c r="C52" s="2">
        <v>-0.143426952</v>
      </c>
      <c r="D52" s="2">
        <v>1.3494386</v>
      </c>
      <c r="E52" s="2">
        <v>0.28616822400000003</v>
      </c>
      <c r="F52" s="2">
        <v>0.11433090999999999</v>
      </c>
    </row>
    <row r="53" spans="1:6" x14ac:dyDescent="0.25">
      <c r="A53" s="2" t="s">
        <v>66</v>
      </c>
      <c r="B53" s="2">
        <v>0.74708470999999999</v>
      </c>
      <c r="C53" s="2">
        <v>-0.136050692</v>
      </c>
      <c r="D53" s="2">
        <v>1.2251460999999999</v>
      </c>
      <c r="E53" s="2">
        <v>0.28205607500000002</v>
      </c>
      <c r="F53" s="2">
        <v>0.11433090999999999</v>
      </c>
    </row>
    <row r="54" spans="1:6" x14ac:dyDescent="0.25">
      <c r="A54" s="2" t="s">
        <v>71</v>
      </c>
      <c r="B54" s="2">
        <v>0.75414671</v>
      </c>
      <c r="C54" s="2">
        <v>-0.12879825</v>
      </c>
      <c r="D54" s="2">
        <v>1.3432595000000001</v>
      </c>
      <c r="E54" s="2">
        <v>0.27588784999999999</v>
      </c>
      <c r="F54" s="2">
        <v>0.11433090999999999</v>
      </c>
    </row>
    <row r="55" spans="1:6" x14ac:dyDescent="0.25">
      <c r="A55" s="2" t="s">
        <v>45</v>
      </c>
      <c r="B55" s="2">
        <v>0.77584003000000001</v>
      </c>
      <c r="C55" s="2">
        <v>-0.118493819</v>
      </c>
      <c r="D55" s="2">
        <v>1.2172954</v>
      </c>
      <c r="E55" s="2">
        <v>0.26271028000000002</v>
      </c>
      <c r="F55" s="2">
        <v>0.11145101</v>
      </c>
    </row>
    <row r="56" spans="1:6" x14ac:dyDescent="0.25">
      <c r="A56" s="2" t="s">
        <v>67</v>
      </c>
      <c r="B56" s="2">
        <v>0.78179606999999995</v>
      </c>
      <c r="C56" s="2">
        <v>-0.10920558499999999</v>
      </c>
      <c r="D56" s="2">
        <v>1.2950980000000001</v>
      </c>
      <c r="E56" s="2">
        <v>0.25990654200000002</v>
      </c>
      <c r="F56" s="2">
        <v>0.11145101</v>
      </c>
    </row>
    <row r="57" spans="1:6" x14ac:dyDescent="0.25">
      <c r="A57" s="2" t="s">
        <v>73</v>
      </c>
      <c r="B57" s="2">
        <v>0.79902291000000003</v>
      </c>
      <c r="C57" s="2">
        <v>-0.100645236</v>
      </c>
      <c r="D57" s="2">
        <v>1.329812</v>
      </c>
      <c r="E57" s="2">
        <v>0.24710280400000001</v>
      </c>
      <c r="F57" s="2">
        <v>0.10838332000000001</v>
      </c>
    </row>
    <row r="58" spans="1:6" x14ac:dyDescent="0.25">
      <c r="A58" s="2" t="s">
        <v>42</v>
      </c>
      <c r="B58" s="2">
        <v>0.80672736</v>
      </c>
      <c r="C58" s="2">
        <v>-9.3582637999999996E-2</v>
      </c>
      <c r="D58" s="2">
        <v>1.2155860000000001</v>
      </c>
      <c r="E58" s="2">
        <v>0.241869159</v>
      </c>
      <c r="F58" s="2">
        <v>0.10791686</v>
      </c>
    </row>
    <row r="59" spans="1:6" x14ac:dyDescent="0.25">
      <c r="A59" s="2" t="s">
        <v>44</v>
      </c>
      <c r="B59" s="2">
        <v>0.81915824999999998</v>
      </c>
      <c r="C59" s="2">
        <v>-8.5164225999999996E-2</v>
      </c>
      <c r="D59" s="2">
        <v>1.2266741000000001</v>
      </c>
      <c r="E59" s="2">
        <v>0.23392523400000001</v>
      </c>
      <c r="F59" s="2">
        <v>0.10620354</v>
      </c>
    </row>
    <row r="60" spans="1:6" x14ac:dyDescent="0.25">
      <c r="A60" s="2" t="s">
        <v>53</v>
      </c>
      <c r="B60" s="2">
        <v>0.83014016000000002</v>
      </c>
      <c r="C60" s="2">
        <v>-7.5714965999999995E-2</v>
      </c>
      <c r="D60" s="2">
        <v>1.3029058</v>
      </c>
      <c r="E60" s="2">
        <v>0.22663551400000001</v>
      </c>
      <c r="F60" s="2">
        <v>0.10473136</v>
      </c>
    </row>
    <row r="61" spans="1:6" x14ac:dyDescent="0.25">
      <c r="A61" s="2" t="s">
        <v>57</v>
      </c>
      <c r="B61" s="2">
        <v>0.86937587000000005</v>
      </c>
      <c r="C61" s="2">
        <v>-6.7714199000000003E-2</v>
      </c>
      <c r="D61" s="2">
        <v>1.5481023</v>
      </c>
      <c r="E61" s="2">
        <v>0.20336448600000001</v>
      </c>
      <c r="F61" s="2">
        <v>9.5686179999999996E-2</v>
      </c>
    </row>
    <row r="62" spans="1:6" x14ac:dyDescent="0.25">
      <c r="A62" s="2" t="s">
        <v>58</v>
      </c>
      <c r="B62" s="2">
        <v>0.88588391</v>
      </c>
      <c r="C62" s="2">
        <v>-5.8675469000000001E-2</v>
      </c>
      <c r="D62" s="2">
        <v>1.3587037</v>
      </c>
      <c r="E62" s="2">
        <v>0.19485981299999999</v>
      </c>
      <c r="F62" s="2">
        <v>9.338246E-2</v>
      </c>
    </row>
    <row r="63" spans="1:6" x14ac:dyDescent="0.25">
      <c r="A63" s="2" t="s">
        <v>40</v>
      </c>
      <c r="B63" s="2">
        <v>0.89936296999999998</v>
      </c>
      <c r="C63" s="2">
        <v>-5.1165305000000001E-2</v>
      </c>
      <c r="D63" s="2">
        <v>1.2613372</v>
      </c>
      <c r="E63" s="2">
        <v>0.18635514</v>
      </c>
      <c r="F63" s="2">
        <v>9.0991810000000006E-2</v>
      </c>
    </row>
    <row r="64" spans="1:6" x14ac:dyDescent="0.25">
      <c r="A64" s="2" t="s">
        <v>47</v>
      </c>
      <c r="B64" s="2">
        <v>0.90699635999999995</v>
      </c>
      <c r="C64" s="2">
        <v>-4.2734794E-2</v>
      </c>
      <c r="D64" s="2">
        <v>1.2962152</v>
      </c>
      <c r="E64" s="2">
        <v>0.18121495300000001</v>
      </c>
      <c r="F64" s="2">
        <v>9.0183579999999999E-2</v>
      </c>
    </row>
    <row r="65" spans="1:6" x14ac:dyDescent="0.25">
      <c r="A65" s="2" t="s">
        <v>41</v>
      </c>
      <c r="B65" s="2">
        <v>0.93614346999999998</v>
      </c>
      <c r="C65" s="2">
        <v>-3.3781167000000001E-2</v>
      </c>
      <c r="D65" s="2">
        <v>1.2987185000000001</v>
      </c>
      <c r="E65" s="2">
        <v>0.165607477</v>
      </c>
      <c r="F65" s="2">
        <v>8.5713010000000006E-2</v>
      </c>
    </row>
    <row r="66" spans="1:6" x14ac:dyDescent="0.25">
      <c r="A66" s="2" t="s">
        <v>65</v>
      </c>
      <c r="B66" s="2">
        <v>0.93834647000000004</v>
      </c>
      <c r="C66" s="2">
        <v>-2.6744976E-2</v>
      </c>
      <c r="D66" s="2">
        <v>1.6773689000000001</v>
      </c>
      <c r="E66" s="2">
        <v>0.16383177600000001</v>
      </c>
      <c r="F66" s="2">
        <v>8.5713010000000006E-2</v>
      </c>
    </row>
    <row r="67" spans="1:6" x14ac:dyDescent="0.25">
      <c r="A67" s="2" t="s">
        <v>39</v>
      </c>
      <c r="B67" s="2">
        <v>0.94891106000000003</v>
      </c>
      <c r="C67" s="2">
        <v>-1.7326178000000001E-2</v>
      </c>
      <c r="D67" s="2">
        <v>1.3150373</v>
      </c>
      <c r="E67" s="2">
        <v>0.16009345799999999</v>
      </c>
      <c r="F67" s="2">
        <v>8.5713010000000006E-2</v>
      </c>
    </row>
    <row r="68" spans="1:6" x14ac:dyDescent="0.25">
      <c r="A68" s="2" t="s">
        <v>50</v>
      </c>
      <c r="B68" s="2">
        <v>0.95077898999999999</v>
      </c>
      <c r="C68" s="2">
        <v>-8.9122230000000004E-3</v>
      </c>
      <c r="D68" s="2">
        <v>1.3570648999999999</v>
      </c>
      <c r="E68" s="2">
        <v>0.15878504700000001</v>
      </c>
      <c r="F68" s="2">
        <v>8.5713010000000006E-2</v>
      </c>
    </row>
    <row r="69" spans="1:6" x14ac:dyDescent="0.25">
      <c r="A69" s="2" t="s">
        <v>35</v>
      </c>
      <c r="B69" s="2">
        <v>0.95433725999999997</v>
      </c>
      <c r="C69" s="2">
        <v>-1.4596050000000001E-3</v>
      </c>
      <c r="D69" s="2">
        <v>1.2397244000000001</v>
      </c>
      <c r="E69" s="2">
        <v>0.15766355100000001</v>
      </c>
      <c r="F69" s="2">
        <v>8.5713010000000006E-2</v>
      </c>
    </row>
    <row r="70" spans="1:6" x14ac:dyDescent="0.25">
      <c r="A70" s="2" t="s">
        <v>46</v>
      </c>
      <c r="B70" s="2">
        <v>0.98611857000000003</v>
      </c>
      <c r="C70" s="2">
        <v>6.3412629999999998E-3</v>
      </c>
      <c r="D70" s="2">
        <v>1.5439049</v>
      </c>
      <c r="E70" s="2">
        <v>0.14327102799999999</v>
      </c>
      <c r="F70" s="2">
        <v>8.2391549999999994E-2</v>
      </c>
    </row>
    <row r="71" spans="1:6" x14ac:dyDescent="0.25">
      <c r="A71" s="2" t="s">
        <v>33</v>
      </c>
      <c r="B71" s="2">
        <v>0.99192132</v>
      </c>
      <c r="C71" s="2">
        <v>1.7721005000000001E-2</v>
      </c>
      <c r="D71" s="2">
        <v>1.269101</v>
      </c>
      <c r="E71" s="2">
        <v>0.14028037400000001</v>
      </c>
      <c r="F71" s="2">
        <v>8.2391549999999994E-2</v>
      </c>
    </row>
    <row r="72" spans="1:6" x14ac:dyDescent="0.25">
      <c r="A72" s="2" t="s">
        <v>37</v>
      </c>
      <c r="B72" s="2">
        <v>0.99822882000000002</v>
      </c>
      <c r="C72" s="2">
        <v>2.7830077000000002E-2</v>
      </c>
      <c r="D72" s="2">
        <v>1.3106453</v>
      </c>
      <c r="E72" s="2">
        <v>0.13831775700000001</v>
      </c>
      <c r="F72" s="2">
        <v>8.2391549999999994E-2</v>
      </c>
    </row>
    <row r="73" spans="1:6" x14ac:dyDescent="0.25">
      <c r="A73" s="2" t="s">
        <v>43</v>
      </c>
      <c r="B73" s="2">
        <v>1.0038431999999999</v>
      </c>
      <c r="C73" s="2">
        <v>3.6452143999999999E-2</v>
      </c>
      <c r="D73" s="2">
        <v>1.3790446999999999</v>
      </c>
      <c r="E73" s="2">
        <v>0.13542056099999999</v>
      </c>
      <c r="F73" s="2">
        <v>8.2391549999999994E-2</v>
      </c>
    </row>
    <row r="74" spans="1:6" x14ac:dyDescent="0.25">
      <c r="A74" s="2" t="s">
        <v>55</v>
      </c>
      <c r="B74" s="2">
        <v>1.0046624799999999</v>
      </c>
      <c r="C74" s="2">
        <v>4.5489795999999999E-2</v>
      </c>
      <c r="D74" s="2">
        <v>1.9120906</v>
      </c>
      <c r="E74" s="2">
        <v>0.135327103</v>
      </c>
      <c r="F74" s="2">
        <v>8.2391549999999994E-2</v>
      </c>
    </row>
    <row r="75" spans="1:6" x14ac:dyDescent="0.25">
      <c r="A75" s="2" t="s">
        <v>32</v>
      </c>
      <c r="B75" s="2">
        <v>1.03344042</v>
      </c>
      <c r="C75" s="2">
        <v>5.4664407999999998E-2</v>
      </c>
      <c r="D75" s="2">
        <v>1.3108569999999999</v>
      </c>
      <c r="E75" s="2">
        <v>0.123271028</v>
      </c>
      <c r="F75" s="2">
        <v>7.9751310000000006E-2</v>
      </c>
    </row>
    <row r="76" spans="1:6" x14ac:dyDescent="0.25">
      <c r="A76" s="2" t="s">
        <v>54</v>
      </c>
      <c r="B76" s="2">
        <v>1.0405430499999999</v>
      </c>
      <c r="C76" s="2">
        <v>6.2414982000000001E-2</v>
      </c>
      <c r="D76" s="2">
        <v>3.7129029999999998</v>
      </c>
      <c r="E76" s="2">
        <v>0.120093458</v>
      </c>
      <c r="F76" s="2">
        <v>7.9687740000000007E-2</v>
      </c>
    </row>
    <row r="77" spans="1:6" x14ac:dyDescent="0.25">
      <c r="A77" s="2" t="s">
        <v>51</v>
      </c>
      <c r="B77" s="2">
        <v>1.04272455</v>
      </c>
      <c r="C77" s="2">
        <v>7.2171206000000002E-2</v>
      </c>
      <c r="D77" s="2">
        <v>1.3948218999999999</v>
      </c>
      <c r="E77" s="2">
        <v>0.119065421</v>
      </c>
      <c r="F77" s="2">
        <v>7.9687740000000007E-2</v>
      </c>
    </row>
    <row r="78" spans="1:6" x14ac:dyDescent="0.25">
      <c r="A78" s="2" t="s">
        <v>31</v>
      </c>
      <c r="B78" s="2">
        <v>1.07060307</v>
      </c>
      <c r="C78" s="2">
        <v>8.2528325999999999E-2</v>
      </c>
      <c r="D78" s="2">
        <v>1.324087</v>
      </c>
      <c r="E78" s="2">
        <v>0.108037383</v>
      </c>
      <c r="F78" s="2">
        <v>7.5562989999999997E-2</v>
      </c>
    </row>
    <row r="79" spans="1:6" x14ac:dyDescent="0.25">
      <c r="A79" s="2" t="s">
        <v>30</v>
      </c>
      <c r="B79" s="2">
        <v>1.09957448</v>
      </c>
      <c r="C79" s="2">
        <v>9.4507053999999993E-2</v>
      </c>
      <c r="D79" s="2">
        <v>1.3276471999999999</v>
      </c>
      <c r="E79" s="2">
        <v>9.8598131000000006E-2</v>
      </c>
      <c r="F79" s="2">
        <v>7.0876620000000001E-2</v>
      </c>
    </row>
    <row r="80" spans="1:6" x14ac:dyDescent="0.25">
      <c r="A80" s="2" t="s">
        <v>52</v>
      </c>
      <c r="B80" s="2">
        <v>1.1289326099999999</v>
      </c>
      <c r="C80" s="2">
        <v>0.103982716</v>
      </c>
      <c r="D80" s="2">
        <v>2.1687044000000002</v>
      </c>
      <c r="E80" s="2">
        <v>9.1775701000000001E-2</v>
      </c>
      <c r="F80" s="2">
        <v>6.7857280000000006E-2</v>
      </c>
    </row>
    <row r="81" spans="1:6" x14ac:dyDescent="0.25">
      <c r="A81" s="2" t="s">
        <v>36</v>
      </c>
      <c r="B81" s="2">
        <v>1.1517978900000001</v>
      </c>
      <c r="C81" s="2">
        <v>0.11463585599999999</v>
      </c>
      <c r="D81" s="2">
        <v>1.3664495000000001</v>
      </c>
      <c r="E81" s="2">
        <v>8.4392522999999997E-2</v>
      </c>
      <c r="F81" s="2">
        <v>6.4233540000000006E-2</v>
      </c>
    </row>
    <row r="82" spans="1:6" x14ac:dyDescent="0.25">
      <c r="A82" s="2" t="s">
        <v>28</v>
      </c>
      <c r="B82" s="2">
        <v>1.20708153</v>
      </c>
      <c r="C82" s="2">
        <v>0.125019401</v>
      </c>
      <c r="D82" s="2">
        <v>1.3802084999999999</v>
      </c>
      <c r="E82" s="2">
        <v>7.2429907000000002E-2</v>
      </c>
      <c r="F82" s="2">
        <v>5.6799009999999997E-2</v>
      </c>
    </row>
    <row r="83" spans="1:6" x14ac:dyDescent="0.25">
      <c r="A83" s="2" t="s">
        <v>34</v>
      </c>
      <c r="B83" s="2">
        <v>1.2124460699999999</v>
      </c>
      <c r="C83" s="2">
        <v>0.137630265</v>
      </c>
      <c r="D83" s="2">
        <v>1.3899821999999999</v>
      </c>
      <c r="E83" s="2">
        <v>7.1028037000000002E-2</v>
      </c>
      <c r="F83" s="2">
        <v>5.6799009999999997E-2</v>
      </c>
    </row>
    <row r="84" spans="1:6" x14ac:dyDescent="0.25">
      <c r="A84" s="2" t="s">
        <v>27</v>
      </c>
      <c r="B84" s="2">
        <v>1.2387015100000001</v>
      </c>
      <c r="C84" s="2">
        <v>0.14881834199999999</v>
      </c>
      <c r="D84" s="2">
        <v>1.4048111999999999</v>
      </c>
      <c r="E84" s="2">
        <v>6.6074765999999993E-2</v>
      </c>
      <c r="F84" s="2">
        <v>5.5158279999999997E-2</v>
      </c>
    </row>
    <row r="85" spans="1:6" x14ac:dyDescent="0.25">
      <c r="A85" s="2" t="s">
        <v>49</v>
      </c>
      <c r="B85" s="2">
        <v>1.2478579000000001</v>
      </c>
      <c r="C85" s="2">
        <v>0.16333856399999999</v>
      </c>
      <c r="D85" s="2">
        <v>2.0643918999999999</v>
      </c>
      <c r="E85" s="2">
        <v>6.4672896999999993E-2</v>
      </c>
      <c r="F85" s="2">
        <v>5.5158279999999997E-2</v>
      </c>
    </row>
    <row r="86" spans="1:6" x14ac:dyDescent="0.25">
      <c r="A86" s="2" t="s">
        <v>38</v>
      </c>
      <c r="B86" s="2">
        <v>1.3344161299999999</v>
      </c>
      <c r="C86" s="2">
        <v>0.174876855</v>
      </c>
      <c r="D86" s="2">
        <v>1.566907</v>
      </c>
      <c r="E86" s="2">
        <v>5.1401869000000003E-2</v>
      </c>
      <c r="F86" s="2">
        <v>4.5868829999999999E-2</v>
      </c>
    </row>
    <row r="87" spans="1:6" x14ac:dyDescent="0.25">
      <c r="A87" s="2" t="s">
        <v>22</v>
      </c>
      <c r="B87" s="2">
        <v>1.3590602599999999</v>
      </c>
      <c r="C87" s="2">
        <v>0.187413408</v>
      </c>
      <c r="D87" s="2">
        <v>1.4301371</v>
      </c>
      <c r="E87" s="2">
        <v>4.8598131000000003E-2</v>
      </c>
      <c r="F87" s="2">
        <v>4.4915719999999999E-2</v>
      </c>
    </row>
    <row r="88" spans="1:6" x14ac:dyDescent="0.25">
      <c r="A88" s="2" t="s">
        <v>25</v>
      </c>
      <c r="B88" s="2">
        <v>1.4050809</v>
      </c>
      <c r="C88" s="2">
        <v>0.19715033600000001</v>
      </c>
      <c r="D88" s="2">
        <v>1.4825758</v>
      </c>
      <c r="E88" s="2">
        <v>4.4392523000000003E-2</v>
      </c>
      <c r="F88" s="2">
        <v>4.254836E-2</v>
      </c>
    </row>
    <row r="89" spans="1:6" x14ac:dyDescent="0.25">
      <c r="A89" s="2" t="s">
        <v>21</v>
      </c>
      <c r="B89" s="2">
        <v>1.4520605</v>
      </c>
      <c r="C89" s="2">
        <v>0.21077223</v>
      </c>
      <c r="D89" s="2">
        <v>1.4564637</v>
      </c>
      <c r="E89" s="2">
        <v>4.1121495000000001E-2</v>
      </c>
      <c r="F89" s="2">
        <v>4.0929109999999998E-2</v>
      </c>
    </row>
    <row r="90" spans="1:6" x14ac:dyDescent="0.25">
      <c r="A90" s="2" t="s">
        <v>26</v>
      </c>
      <c r="B90" s="2">
        <v>1.5000460499999999</v>
      </c>
      <c r="C90" s="2">
        <v>0.22451516299999999</v>
      </c>
      <c r="D90" s="2">
        <v>1.7396826999999999</v>
      </c>
      <c r="E90" s="2">
        <v>3.8130840999999999E-2</v>
      </c>
      <c r="F90" s="2">
        <v>3.947055E-2</v>
      </c>
    </row>
    <row r="91" spans="1:6" x14ac:dyDescent="0.25">
      <c r="A91" s="2" t="s">
        <v>18</v>
      </c>
      <c r="B91" s="2">
        <v>1.50756811</v>
      </c>
      <c r="C91" s="2">
        <v>0.24215335499999999</v>
      </c>
      <c r="D91" s="2">
        <v>1.4302037999999999</v>
      </c>
      <c r="E91" s="2">
        <v>3.7757009000000001E-2</v>
      </c>
      <c r="F91" s="2">
        <v>3.947055E-2</v>
      </c>
    </row>
    <row r="92" spans="1:6" x14ac:dyDescent="0.25">
      <c r="A92" s="2" t="s">
        <v>29</v>
      </c>
      <c r="B92" s="2">
        <v>1.6535696900000001</v>
      </c>
      <c r="C92" s="2">
        <v>0.25994568200000001</v>
      </c>
      <c r="D92" s="2">
        <v>1.9659774999999999</v>
      </c>
      <c r="E92" s="2">
        <v>2.7570093E-2</v>
      </c>
      <c r="F92" s="2">
        <v>3.3974709999999998E-2</v>
      </c>
    </row>
    <row r="93" spans="1:6" x14ac:dyDescent="0.25">
      <c r="A93" s="2" t="s">
        <v>17</v>
      </c>
      <c r="B93" s="2">
        <v>1.7273990299999999</v>
      </c>
      <c r="C93" s="2">
        <v>0.28017889000000001</v>
      </c>
      <c r="D93" s="2">
        <v>1.5853903</v>
      </c>
      <c r="E93" s="2">
        <v>2.3738318000000001E-2</v>
      </c>
      <c r="F93" s="2">
        <v>3.071544E-2</v>
      </c>
    </row>
    <row r="94" spans="1:6" x14ac:dyDescent="0.25">
      <c r="A94" s="2" t="s">
        <v>13</v>
      </c>
      <c r="B94" s="2">
        <v>1.89983345</v>
      </c>
      <c r="C94" s="2">
        <v>0.29671129499999999</v>
      </c>
      <c r="D94" s="2">
        <v>1.6780987999999999</v>
      </c>
      <c r="E94" s="2">
        <v>1.7289720000000001E-2</v>
      </c>
      <c r="F94" s="2">
        <v>2.4857199999999999E-2</v>
      </c>
    </row>
    <row r="95" spans="1:6" x14ac:dyDescent="0.25">
      <c r="A95" s="2" t="s">
        <v>6</v>
      </c>
      <c r="B95" s="2">
        <v>1.93537457</v>
      </c>
      <c r="C95" s="2">
        <v>0.31634893400000003</v>
      </c>
      <c r="D95" s="2">
        <v>1.5623927</v>
      </c>
      <c r="E95" s="2">
        <v>1.6542055999999999E-2</v>
      </c>
      <c r="F95" s="2">
        <v>2.4857199999999999E-2</v>
      </c>
    </row>
    <row r="96" spans="1:6" x14ac:dyDescent="0.25">
      <c r="A96" s="2" t="s">
        <v>16</v>
      </c>
      <c r="B96" s="2">
        <v>1.9565838799999999</v>
      </c>
      <c r="C96" s="2">
        <v>0.33533465400000001</v>
      </c>
      <c r="D96" s="2">
        <v>1.7059537</v>
      </c>
      <c r="E96" s="2">
        <v>1.5981308E-2</v>
      </c>
      <c r="F96" s="2">
        <v>2.4857199999999999E-2</v>
      </c>
    </row>
    <row r="97" spans="1:6" x14ac:dyDescent="0.25">
      <c r="A97" s="2" t="s">
        <v>14</v>
      </c>
      <c r="B97" s="2">
        <v>1.98288446</v>
      </c>
      <c r="C97" s="2">
        <v>0.35654217100000002</v>
      </c>
      <c r="D97" s="2">
        <v>1.6773020999999999</v>
      </c>
      <c r="E97" s="2">
        <v>1.5794393E-2</v>
      </c>
      <c r="F97" s="2">
        <v>2.4857199999999999E-2</v>
      </c>
    </row>
    <row r="98" spans="1:6" x14ac:dyDescent="0.25">
      <c r="A98" s="2" t="s">
        <v>11</v>
      </c>
      <c r="B98" s="2">
        <v>2.0205571500000001</v>
      </c>
      <c r="C98" s="2">
        <v>0.383144078</v>
      </c>
      <c r="D98" s="2">
        <v>1.6074424</v>
      </c>
      <c r="E98" s="2">
        <v>1.5233645000000001E-2</v>
      </c>
      <c r="F98" s="2">
        <v>2.4857199999999999E-2</v>
      </c>
    </row>
    <row r="99" spans="1:6" x14ac:dyDescent="0.25">
      <c r="A99" s="2" t="s">
        <v>15</v>
      </c>
      <c r="B99" s="2">
        <v>2.0478256799999999</v>
      </c>
      <c r="C99" s="2">
        <v>0.41275171100000002</v>
      </c>
      <c r="D99" s="2">
        <v>1.6463722000000001</v>
      </c>
      <c r="E99" s="2">
        <v>1.5140186999999999E-2</v>
      </c>
      <c r="F99" s="2">
        <v>2.4857199999999999E-2</v>
      </c>
    </row>
    <row r="100" spans="1:6" x14ac:dyDescent="0.25">
      <c r="A100" s="2" t="s">
        <v>12</v>
      </c>
      <c r="B100" s="2">
        <v>2.0560114199999999</v>
      </c>
      <c r="C100" s="2">
        <v>0.442995733</v>
      </c>
      <c r="D100" s="2">
        <v>1.7972436000000001</v>
      </c>
      <c r="E100" s="2">
        <v>1.5046729E-2</v>
      </c>
      <c r="F100" s="2">
        <v>2.4857199999999999E-2</v>
      </c>
    </row>
    <row r="101" spans="1:6" x14ac:dyDescent="0.25">
      <c r="A101" s="2" t="s">
        <v>20</v>
      </c>
      <c r="B101" s="2">
        <v>2.0866357799999999</v>
      </c>
      <c r="C101" s="2">
        <v>0.47937243899999998</v>
      </c>
      <c r="D101" s="2">
        <v>2.0692062999999998</v>
      </c>
      <c r="E101" s="2">
        <v>1.4859812999999999E-2</v>
      </c>
      <c r="F101" s="2">
        <v>2.4857199999999999E-2</v>
      </c>
    </row>
    <row r="102" spans="1:6" x14ac:dyDescent="0.25">
      <c r="A102" s="2" t="s">
        <v>9</v>
      </c>
      <c r="B102" s="2">
        <v>2.0896611699999998</v>
      </c>
      <c r="C102" s="2">
        <v>0.51666779699999998</v>
      </c>
      <c r="D102" s="2">
        <v>1.7045242</v>
      </c>
      <c r="E102" s="2">
        <v>1.4859812999999999E-2</v>
      </c>
      <c r="F102" s="2">
        <v>2.4857199999999999E-2</v>
      </c>
    </row>
    <row r="103" spans="1:6" x14ac:dyDescent="0.25">
      <c r="A103" s="2" t="s">
        <v>8</v>
      </c>
      <c r="B103" s="2">
        <v>2.0979047999999998</v>
      </c>
      <c r="C103" s="2">
        <v>0.56911822899999998</v>
      </c>
      <c r="D103" s="2">
        <v>1.7111076000000001</v>
      </c>
      <c r="E103" s="2">
        <v>1.4766355E-2</v>
      </c>
      <c r="F103" s="2">
        <v>2.4857199999999999E-2</v>
      </c>
    </row>
    <row r="104" spans="1:6" x14ac:dyDescent="0.25">
      <c r="A104" s="2" t="s">
        <v>5</v>
      </c>
      <c r="B104" s="2">
        <v>2.1038085</v>
      </c>
      <c r="C104" s="2">
        <v>0.61501508000000005</v>
      </c>
      <c r="D104" s="2">
        <v>1.6526162</v>
      </c>
      <c r="E104" s="2">
        <v>1.4485981E-2</v>
      </c>
      <c r="F104" s="2">
        <v>2.4857199999999999E-2</v>
      </c>
    </row>
    <row r="105" spans="1:6" x14ac:dyDescent="0.25">
      <c r="A105" s="2" t="s">
        <v>1</v>
      </c>
      <c r="B105" s="2">
        <v>2.1957068300000002</v>
      </c>
      <c r="C105" s="2">
        <v>0.67052432900000003</v>
      </c>
      <c r="D105" s="2">
        <v>1.6237552</v>
      </c>
      <c r="E105" s="2">
        <v>1.3831776E-2</v>
      </c>
      <c r="F105" s="2">
        <v>2.4857199999999999E-2</v>
      </c>
    </row>
    <row r="106" spans="1:6" x14ac:dyDescent="0.25">
      <c r="A106" s="2" t="s">
        <v>0</v>
      </c>
      <c r="B106" s="2">
        <v>2.2492913099999998</v>
      </c>
      <c r="C106" s="2">
        <v>0.74867189300000003</v>
      </c>
      <c r="D106" s="2">
        <v>1.6442407000000001</v>
      </c>
      <c r="E106" s="2">
        <v>1.3271028000000001E-2</v>
      </c>
      <c r="F106" s="2">
        <v>2.4857199999999999E-2</v>
      </c>
    </row>
    <row r="107" spans="1:6" x14ac:dyDescent="0.25">
      <c r="A107" s="2" t="s">
        <v>2</v>
      </c>
      <c r="B107" s="2">
        <v>2.3516335000000002</v>
      </c>
      <c r="C107" s="2">
        <v>0.83279207600000005</v>
      </c>
      <c r="D107" s="2">
        <v>1.7405676000000001</v>
      </c>
      <c r="E107" s="2">
        <v>1.2710279999999999E-2</v>
      </c>
      <c r="F107" s="2">
        <v>2.4857199999999999E-2</v>
      </c>
    </row>
    <row r="108" spans="1:6" x14ac:dyDescent="0.25">
      <c r="A108" s="2" t="s">
        <v>10</v>
      </c>
      <c r="B108" s="2">
        <v>2.67807906</v>
      </c>
      <c r="C108" s="2">
        <v>0.970917213</v>
      </c>
      <c r="D108" s="2">
        <v>2.3608107</v>
      </c>
      <c r="E108" s="2">
        <v>9.8130839999999997E-3</v>
      </c>
      <c r="F108" s="2">
        <v>2.4857199999999999E-2</v>
      </c>
    </row>
    <row r="109" spans="1:6" x14ac:dyDescent="0.25">
      <c r="A109" s="2" t="s">
        <v>4</v>
      </c>
      <c r="B109" s="2">
        <v>2.6889694099999999</v>
      </c>
      <c r="C109" s="2">
        <v>1.2944614670000001</v>
      </c>
      <c r="D109" s="2">
        <v>2.2612646999999999</v>
      </c>
      <c r="E109" s="2">
        <v>9.8130839999999997E-3</v>
      </c>
      <c r="F109" s="2">
        <v>2.4857199999999999E-2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30989-407E-406C-818E-0E012A62837A}">
  <dimension ref="A1:C109"/>
  <sheetViews>
    <sheetView workbookViewId="0">
      <selection activeCell="K27" sqref="K27"/>
    </sheetView>
  </sheetViews>
  <sheetFormatPr defaultRowHeight="15" x14ac:dyDescent="0.25"/>
  <cols>
    <col min="1" max="1" width="40" bestFit="1" customWidth="1"/>
    <col min="2" max="2" width="12.85546875" bestFit="1" customWidth="1"/>
    <col min="3" max="3" width="15.5703125" bestFit="1" customWidth="1"/>
  </cols>
  <sheetData>
    <row r="1" spans="1:3" x14ac:dyDescent="0.25">
      <c r="A1" s="8" t="s">
        <v>192</v>
      </c>
      <c r="B1" s="8"/>
      <c r="C1" s="8"/>
    </row>
    <row r="2" spans="1:3" x14ac:dyDescent="0.25">
      <c r="B2" s="1" t="s">
        <v>167</v>
      </c>
      <c r="C2" s="1" t="s">
        <v>168</v>
      </c>
    </row>
    <row r="3" spans="1:3" x14ac:dyDescent="0.25">
      <c r="A3" s="2" t="s">
        <v>10</v>
      </c>
      <c r="B3" s="2">
        <v>2.0070351941620299E-4</v>
      </c>
      <c r="C3" s="2">
        <v>1.05198306710679</v>
      </c>
    </row>
    <row r="4" spans="1:3" x14ac:dyDescent="0.25">
      <c r="A4" s="2" t="s">
        <v>2</v>
      </c>
      <c r="B4" s="2">
        <v>1.02056572454762E-3</v>
      </c>
      <c r="C4" s="2">
        <v>0.72613994139793703</v>
      </c>
    </row>
    <row r="5" spans="1:3" x14ac:dyDescent="0.25">
      <c r="A5" s="2" t="s">
        <v>20</v>
      </c>
      <c r="B5" s="2">
        <v>1.34446843729587E-3</v>
      </c>
      <c r="C5" s="2">
        <v>0.83595513563153601</v>
      </c>
    </row>
    <row r="6" spans="1:3" x14ac:dyDescent="0.25">
      <c r="A6" s="2" t="s">
        <v>1</v>
      </c>
      <c r="B6" s="2">
        <v>1.38712974097513E-3</v>
      </c>
      <c r="C6" s="2">
        <v>0.52095944296208996</v>
      </c>
    </row>
    <row r="7" spans="1:3" x14ac:dyDescent="0.25">
      <c r="A7" s="2" t="s">
        <v>0</v>
      </c>
      <c r="B7" s="2">
        <v>1.5086126689378399E-3</v>
      </c>
      <c r="C7" s="2">
        <v>0.52991201589023096</v>
      </c>
    </row>
    <row r="8" spans="1:3" x14ac:dyDescent="0.25">
      <c r="A8" s="2" t="s">
        <v>4</v>
      </c>
      <c r="B8" s="2">
        <v>1.73050266360603E-3</v>
      </c>
      <c r="C8" s="2">
        <v>0.88982491940325004</v>
      </c>
    </row>
    <row r="9" spans="1:3" x14ac:dyDescent="0.25">
      <c r="A9" s="2" t="s">
        <v>5</v>
      </c>
      <c r="B9" s="2">
        <v>2.09746953512898E-3</v>
      </c>
      <c r="C9" s="2">
        <v>0.52683988170253304</v>
      </c>
    </row>
    <row r="10" spans="1:3" x14ac:dyDescent="0.25">
      <c r="A10" s="2" t="s">
        <v>6</v>
      </c>
      <c r="B10" s="2">
        <v>2.6337642088348598E-3</v>
      </c>
      <c r="C10" s="2">
        <v>0.54250473097766805</v>
      </c>
    </row>
    <row r="11" spans="1:3" x14ac:dyDescent="0.25">
      <c r="A11" s="2" t="s">
        <v>128</v>
      </c>
      <c r="B11" s="2">
        <v>2.92777726426107E-3</v>
      </c>
      <c r="C11" s="2">
        <v>0.79304780181136802</v>
      </c>
    </row>
    <row r="12" spans="1:3" x14ac:dyDescent="0.25">
      <c r="A12" s="2" t="s">
        <v>8</v>
      </c>
      <c r="B12" s="2">
        <v>3.8974342506339901E-3</v>
      </c>
      <c r="C12" s="2">
        <v>0.74110697039704299</v>
      </c>
    </row>
    <row r="13" spans="1:3" x14ac:dyDescent="0.25">
      <c r="A13" s="2" t="s">
        <v>7</v>
      </c>
      <c r="B13" s="2">
        <v>4.2446677484027804E-3</v>
      </c>
      <c r="C13" s="2">
        <v>-1.3395880990973901</v>
      </c>
    </row>
    <row r="14" spans="1:3" x14ac:dyDescent="0.25">
      <c r="A14" s="2" t="s">
        <v>15</v>
      </c>
      <c r="B14" s="2">
        <v>4.4399194117416803E-3</v>
      </c>
      <c r="C14" s="2">
        <v>0.87891746833232698</v>
      </c>
    </row>
    <row r="15" spans="1:3" x14ac:dyDescent="0.25">
      <c r="A15" s="2" t="s">
        <v>9</v>
      </c>
      <c r="B15" s="2">
        <v>4.4411966756283498E-3</v>
      </c>
      <c r="C15" s="2">
        <v>0.63448548425220797</v>
      </c>
    </row>
    <row r="16" spans="1:3" x14ac:dyDescent="0.25">
      <c r="A16" s="2" t="s">
        <v>16</v>
      </c>
      <c r="B16" s="2">
        <v>4.8710559472007198E-3</v>
      </c>
      <c r="C16" s="2">
        <v>0.68138047225353104</v>
      </c>
    </row>
    <row r="17" spans="1:3" x14ac:dyDescent="0.25">
      <c r="A17" s="2" t="s">
        <v>14</v>
      </c>
      <c r="B17" s="2">
        <v>6.3187079925980999E-3</v>
      </c>
      <c r="C17" s="2">
        <v>0.80749082755831803</v>
      </c>
    </row>
    <row r="18" spans="1:3" x14ac:dyDescent="0.25">
      <c r="A18" s="2" t="s">
        <v>12</v>
      </c>
      <c r="B18" s="2">
        <v>6.91002459598547E-3</v>
      </c>
      <c r="C18" s="2">
        <v>0.72868406427049404</v>
      </c>
    </row>
    <row r="19" spans="1:3" x14ac:dyDescent="0.25">
      <c r="A19" s="2" t="s">
        <v>13</v>
      </c>
      <c r="B19" s="2">
        <v>9.1862221748575407E-3</v>
      </c>
      <c r="C19" s="2">
        <v>0.77062831993060399</v>
      </c>
    </row>
    <row r="20" spans="1:3" x14ac:dyDescent="0.25">
      <c r="A20" s="2" t="s">
        <v>17</v>
      </c>
      <c r="B20" s="2">
        <v>9.4496289982259393E-3</v>
      </c>
      <c r="C20" s="2">
        <v>0.552006862440798</v>
      </c>
    </row>
    <row r="21" spans="1:3" x14ac:dyDescent="0.25">
      <c r="A21" s="2" t="s">
        <v>3</v>
      </c>
      <c r="B21" s="2">
        <v>1.02148252652961E-2</v>
      </c>
      <c r="C21" s="2">
        <v>-1.28364821454658</v>
      </c>
    </row>
    <row r="22" spans="1:3" x14ac:dyDescent="0.25">
      <c r="A22" s="2" t="s">
        <v>18</v>
      </c>
      <c r="B22" s="2">
        <v>1.3253487682564499E-2</v>
      </c>
      <c r="C22" s="2">
        <v>0.38893518260917298</v>
      </c>
    </row>
    <row r="23" spans="1:3" x14ac:dyDescent="0.25">
      <c r="A23" s="2" t="s">
        <v>29</v>
      </c>
      <c r="B23" s="2">
        <v>1.34034435516244E-2</v>
      </c>
      <c r="C23" s="2">
        <v>0.630613061690525</v>
      </c>
    </row>
    <row r="24" spans="1:3" x14ac:dyDescent="0.25">
      <c r="A24" s="2" t="s">
        <v>147</v>
      </c>
      <c r="B24" s="2">
        <v>1.51041267323742E-2</v>
      </c>
      <c r="C24" s="2">
        <v>-0.71436767104093801</v>
      </c>
    </row>
    <row r="25" spans="1:3" x14ac:dyDescent="0.25">
      <c r="A25" s="2" t="s">
        <v>21</v>
      </c>
      <c r="B25" s="2">
        <v>2.0895302724083801E-2</v>
      </c>
      <c r="C25" s="2">
        <v>0.41709988865810599</v>
      </c>
    </row>
    <row r="26" spans="1:3" x14ac:dyDescent="0.25">
      <c r="A26" s="2" t="s">
        <v>19</v>
      </c>
      <c r="B26" s="2">
        <v>2.3782616447706E-2</v>
      </c>
      <c r="C26" s="2">
        <v>-0.80083477547381998</v>
      </c>
    </row>
    <row r="27" spans="1:3" x14ac:dyDescent="0.25">
      <c r="A27" s="2" t="s">
        <v>143</v>
      </c>
      <c r="B27" s="2">
        <v>3.3658984171117103E-2</v>
      </c>
      <c r="C27" s="2">
        <v>0.472520655961229</v>
      </c>
    </row>
    <row r="28" spans="1:3" x14ac:dyDescent="0.25">
      <c r="A28" s="2" t="s">
        <v>25</v>
      </c>
      <c r="B28" s="2">
        <v>4.4136405064023998E-2</v>
      </c>
      <c r="C28" s="2">
        <v>0.612754474806806</v>
      </c>
    </row>
    <row r="29" spans="1:3" x14ac:dyDescent="0.25">
      <c r="A29" s="2" t="s">
        <v>24</v>
      </c>
      <c r="B29" s="2">
        <v>4.6482562660333002E-2</v>
      </c>
      <c r="C29" s="2">
        <v>-0.67948534546027795</v>
      </c>
    </row>
    <row r="30" spans="1:3" x14ac:dyDescent="0.25">
      <c r="A30" s="2" t="s">
        <v>139</v>
      </c>
      <c r="B30" s="2">
        <v>5.0036861868342199E-2</v>
      </c>
      <c r="C30" s="2">
        <v>0.49600090802466901</v>
      </c>
    </row>
    <row r="31" spans="1:3" x14ac:dyDescent="0.25">
      <c r="A31" s="2" t="s">
        <v>121</v>
      </c>
      <c r="B31" s="2">
        <v>5.39313220765242E-2</v>
      </c>
      <c r="C31" s="2">
        <v>0.25603693306012398</v>
      </c>
    </row>
    <row r="32" spans="1:3" x14ac:dyDescent="0.25">
      <c r="A32" s="2" t="s">
        <v>122</v>
      </c>
      <c r="B32" s="2">
        <v>5.4697553375037899E-2</v>
      </c>
      <c r="C32" s="2">
        <v>0.41189223753312099</v>
      </c>
    </row>
    <row r="33" spans="1:3" x14ac:dyDescent="0.25">
      <c r="A33" s="2" t="s">
        <v>160</v>
      </c>
      <c r="B33" s="2">
        <v>5.7600377317394598E-2</v>
      </c>
      <c r="C33" s="2">
        <v>0.27247428035304799</v>
      </c>
    </row>
    <row r="34" spans="1:3" x14ac:dyDescent="0.25">
      <c r="A34" s="2" t="s">
        <v>145</v>
      </c>
      <c r="B34" s="2">
        <v>7.1499554295646903E-2</v>
      </c>
      <c r="C34" s="2">
        <v>0.77264063856042597</v>
      </c>
    </row>
    <row r="35" spans="1:3" x14ac:dyDescent="0.25">
      <c r="A35" s="2" t="s">
        <v>30</v>
      </c>
      <c r="B35" s="2">
        <v>7.1694523896268403E-2</v>
      </c>
      <c r="C35" s="2">
        <v>0.198210109853312</v>
      </c>
    </row>
    <row r="36" spans="1:3" x14ac:dyDescent="0.25">
      <c r="A36" s="2" t="s">
        <v>33</v>
      </c>
      <c r="B36" s="2">
        <v>7.9373555016323302E-2</v>
      </c>
      <c r="C36" s="2">
        <v>0.38443489789100799</v>
      </c>
    </row>
    <row r="37" spans="1:3" x14ac:dyDescent="0.25">
      <c r="A37" s="2" t="s">
        <v>35</v>
      </c>
      <c r="B37" s="2">
        <v>8.0143567552133796E-2</v>
      </c>
      <c r="C37" s="2">
        <v>0.30030550775661002</v>
      </c>
    </row>
    <row r="38" spans="1:3" x14ac:dyDescent="0.25">
      <c r="A38" s="2" t="s">
        <v>32</v>
      </c>
      <c r="B38" s="2">
        <v>9.7684607090184603E-2</v>
      </c>
      <c r="C38" s="2">
        <v>0.296321400883715</v>
      </c>
    </row>
    <row r="39" spans="1:3" x14ac:dyDescent="0.25">
      <c r="A39" s="2" t="s">
        <v>31</v>
      </c>
      <c r="B39" s="2">
        <v>0.103728598606808</v>
      </c>
      <c r="C39" s="2">
        <v>0.32268166266123399</v>
      </c>
    </row>
    <row r="40" spans="1:3" x14ac:dyDescent="0.25">
      <c r="A40" s="2" t="s">
        <v>137</v>
      </c>
      <c r="B40" s="2">
        <v>0.108855151634056</v>
      </c>
      <c r="C40" s="2">
        <v>0.370020197391423</v>
      </c>
    </row>
    <row r="41" spans="1:3" x14ac:dyDescent="0.25">
      <c r="A41" s="2" t="s">
        <v>144</v>
      </c>
      <c r="B41" s="2">
        <v>0.112885628601764</v>
      </c>
      <c r="C41" s="2">
        <v>0.26892351133791598</v>
      </c>
    </row>
    <row r="42" spans="1:3" x14ac:dyDescent="0.25">
      <c r="A42" s="2" t="s">
        <v>40</v>
      </c>
      <c r="B42" s="2">
        <v>0.12677003831098799</v>
      </c>
      <c r="C42" s="2">
        <v>0.291600994545336</v>
      </c>
    </row>
    <row r="43" spans="1:3" x14ac:dyDescent="0.25">
      <c r="A43" s="2" t="s">
        <v>41</v>
      </c>
      <c r="B43" s="2">
        <v>0.12735410135453501</v>
      </c>
      <c r="C43" s="2">
        <v>0.29629492926803003</v>
      </c>
    </row>
    <row r="44" spans="1:3" x14ac:dyDescent="0.25">
      <c r="A44" s="2" t="s">
        <v>133</v>
      </c>
      <c r="B44" s="2">
        <v>0.12740869292697399</v>
      </c>
      <c r="C44" s="2">
        <v>0.30703999303699703</v>
      </c>
    </row>
    <row r="45" spans="1:3" x14ac:dyDescent="0.25">
      <c r="A45" s="2" t="s">
        <v>39</v>
      </c>
      <c r="B45" s="2">
        <v>0.13682804984163699</v>
      </c>
      <c r="C45" s="2">
        <v>0.124471502228074</v>
      </c>
    </row>
    <row r="46" spans="1:3" x14ac:dyDescent="0.25">
      <c r="A46" s="2" t="s">
        <v>156</v>
      </c>
      <c r="B46" s="2">
        <v>0.14100031242788999</v>
      </c>
      <c r="C46" s="2">
        <v>0.27492475180918702</v>
      </c>
    </row>
    <row r="47" spans="1:3" x14ac:dyDescent="0.25">
      <c r="A47" s="2" t="s">
        <v>47</v>
      </c>
      <c r="B47" s="2">
        <v>0.143441566643844</v>
      </c>
      <c r="C47" s="2">
        <v>0.137653171084334</v>
      </c>
    </row>
    <row r="48" spans="1:3" x14ac:dyDescent="0.25">
      <c r="A48" s="2" t="s">
        <v>151</v>
      </c>
      <c r="B48" s="2">
        <v>0.147204183868441</v>
      </c>
      <c r="C48" s="2">
        <v>0.21220245262435</v>
      </c>
    </row>
    <row r="49" spans="1:3" x14ac:dyDescent="0.25">
      <c r="A49" s="2" t="s">
        <v>43</v>
      </c>
      <c r="B49" s="2">
        <v>0.169481409231443</v>
      </c>
      <c r="C49" s="2">
        <v>0.23516246880915301</v>
      </c>
    </row>
    <row r="50" spans="1:3" x14ac:dyDescent="0.25">
      <c r="A50" s="2" t="s">
        <v>58</v>
      </c>
      <c r="B50" s="2">
        <v>0.18374021724232301</v>
      </c>
      <c r="C50" s="2">
        <v>0.125426430869571</v>
      </c>
    </row>
    <row r="51" spans="1:3" x14ac:dyDescent="0.25">
      <c r="A51" s="2" t="s">
        <v>48</v>
      </c>
      <c r="B51" s="2">
        <v>0.18624623329267101</v>
      </c>
      <c r="C51" s="2">
        <v>0.18139751976792201</v>
      </c>
    </row>
    <row r="52" spans="1:3" x14ac:dyDescent="0.25">
      <c r="A52" s="2" t="s">
        <v>119</v>
      </c>
      <c r="B52" s="2">
        <v>0.18961494449458199</v>
      </c>
      <c r="C52" s="2">
        <v>0.226326473596316</v>
      </c>
    </row>
    <row r="53" spans="1:3" x14ac:dyDescent="0.25">
      <c r="A53" s="2" t="s">
        <v>165</v>
      </c>
      <c r="B53" s="2">
        <v>0.202494755613496</v>
      </c>
      <c r="C53" s="2">
        <v>0.45252064112496398</v>
      </c>
    </row>
    <row r="54" spans="1:3" x14ac:dyDescent="0.25">
      <c r="A54" s="2" t="s">
        <v>45</v>
      </c>
      <c r="B54" s="2">
        <v>0.20396627198678399</v>
      </c>
      <c r="C54" s="2">
        <v>0.321446375444156</v>
      </c>
    </row>
    <row r="55" spans="1:3" x14ac:dyDescent="0.25">
      <c r="A55" s="2" t="s">
        <v>163</v>
      </c>
      <c r="B55" s="2">
        <v>0.20707452020467801</v>
      </c>
      <c r="C55" s="2">
        <v>0.40957667757829902</v>
      </c>
    </row>
    <row r="56" spans="1:3" x14ac:dyDescent="0.25">
      <c r="A56" s="2" t="s">
        <v>129</v>
      </c>
      <c r="B56" s="2">
        <v>0.213681042387416</v>
      </c>
      <c r="C56" s="2">
        <v>0.37305749261656601</v>
      </c>
    </row>
    <row r="57" spans="1:3" x14ac:dyDescent="0.25">
      <c r="A57" s="2" t="s">
        <v>152</v>
      </c>
      <c r="B57" s="2">
        <v>0.23033144440400499</v>
      </c>
      <c r="C57" s="2">
        <v>0.22157308839214099</v>
      </c>
    </row>
    <row r="58" spans="1:3" x14ac:dyDescent="0.25">
      <c r="A58" s="2" t="s">
        <v>120</v>
      </c>
      <c r="B58" s="2">
        <v>0.242125739622468</v>
      </c>
      <c r="C58" s="2">
        <v>0.41653858059508603</v>
      </c>
    </row>
    <row r="59" spans="1:3" x14ac:dyDescent="0.25">
      <c r="A59" s="2" t="s">
        <v>49</v>
      </c>
      <c r="B59" s="2">
        <v>0.25021008421770502</v>
      </c>
      <c r="C59" s="2">
        <v>0.65344739404511298</v>
      </c>
    </row>
    <row r="60" spans="1:3" x14ac:dyDescent="0.25">
      <c r="A60" s="2" t="s">
        <v>148</v>
      </c>
      <c r="B60" s="2">
        <v>0.25842743216668701</v>
      </c>
      <c r="C60" s="2">
        <v>-3.5997198679602299E-2</v>
      </c>
    </row>
    <row r="61" spans="1:3" x14ac:dyDescent="0.25">
      <c r="A61" s="2" t="s">
        <v>132</v>
      </c>
      <c r="B61" s="2">
        <v>0.26284780229115701</v>
      </c>
      <c r="C61" s="2">
        <v>0.23841204672696201</v>
      </c>
    </row>
    <row r="62" spans="1:3" x14ac:dyDescent="0.25">
      <c r="A62" s="2" t="s">
        <v>153</v>
      </c>
      <c r="B62" s="2">
        <v>0.26764507231731899</v>
      </c>
      <c r="C62" s="2">
        <v>0.16966075426584801</v>
      </c>
    </row>
    <row r="63" spans="1:3" x14ac:dyDescent="0.25">
      <c r="A63" s="2" t="s">
        <v>69</v>
      </c>
      <c r="B63" s="2">
        <v>0.26917161470767698</v>
      </c>
      <c r="C63" s="2">
        <v>0.22795472736908301</v>
      </c>
    </row>
    <row r="64" spans="1:3" x14ac:dyDescent="0.25">
      <c r="A64" s="2" t="s">
        <v>125</v>
      </c>
      <c r="B64" s="2">
        <v>0.27462879736114099</v>
      </c>
      <c r="C64" s="2">
        <v>0.51487882294216802</v>
      </c>
    </row>
    <row r="65" spans="1:3" x14ac:dyDescent="0.25">
      <c r="A65" s="2" t="s">
        <v>149</v>
      </c>
      <c r="B65" s="2">
        <v>0.292998354957197</v>
      </c>
      <c r="C65" s="2">
        <v>0.17061897003066301</v>
      </c>
    </row>
    <row r="66" spans="1:3" x14ac:dyDescent="0.25">
      <c r="A66" s="2" t="s">
        <v>134</v>
      </c>
      <c r="B66" s="2">
        <v>0.29688933629487502</v>
      </c>
      <c r="C66" s="2">
        <v>0.25101632358168102</v>
      </c>
    </row>
    <row r="67" spans="1:3" x14ac:dyDescent="0.25">
      <c r="A67" s="2" t="s">
        <v>54</v>
      </c>
      <c r="B67" s="2">
        <v>0.29978265796176901</v>
      </c>
      <c r="C67" s="2">
        <v>0.83138579005839996</v>
      </c>
    </row>
    <row r="68" spans="1:3" x14ac:dyDescent="0.25">
      <c r="A68" s="2" t="s">
        <v>136</v>
      </c>
      <c r="B68" s="2">
        <v>0.30087614293236198</v>
      </c>
      <c r="C68" s="2">
        <v>0.36824960384489702</v>
      </c>
    </row>
    <row r="69" spans="1:3" x14ac:dyDescent="0.25">
      <c r="A69" s="2" t="s">
        <v>116</v>
      </c>
      <c r="B69" s="2">
        <v>0.32076353712601802</v>
      </c>
      <c r="C69" s="2">
        <v>0.14169207275808701</v>
      </c>
    </row>
    <row r="70" spans="1:3" x14ac:dyDescent="0.25">
      <c r="A70" s="2" t="s">
        <v>75</v>
      </c>
      <c r="B70" s="2">
        <v>0.34067687924976497</v>
      </c>
      <c r="C70" s="2">
        <v>0.104081284593184</v>
      </c>
    </row>
    <row r="71" spans="1:3" x14ac:dyDescent="0.25">
      <c r="A71" s="2" t="s">
        <v>62</v>
      </c>
      <c r="B71" s="2">
        <v>0.34469711002377601</v>
      </c>
      <c r="C71" s="2">
        <v>0.284231972632355</v>
      </c>
    </row>
    <row r="72" spans="1:3" x14ac:dyDescent="0.25">
      <c r="A72" s="2" t="s">
        <v>157</v>
      </c>
      <c r="B72" s="2">
        <v>0.34566512964180701</v>
      </c>
      <c r="C72" s="2">
        <v>-1.17310782502793E-2</v>
      </c>
    </row>
    <row r="73" spans="1:3" x14ac:dyDescent="0.25">
      <c r="A73" s="2" t="s">
        <v>64</v>
      </c>
      <c r="B73" s="2">
        <v>0.34881837754138301</v>
      </c>
      <c r="C73" s="2">
        <v>7.8629355352198296E-2</v>
      </c>
    </row>
    <row r="74" spans="1:3" x14ac:dyDescent="0.25">
      <c r="A74" s="2" t="s">
        <v>115</v>
      </c>
      <c r="B74" s="2">
        <v>0.35236376268110098</v>
      </c>
      <c r="C74" s="2">
        <v>0.72577753893913699</v>
      </c>
    </row>
    <row r="75" spans="1:3" x14ac:dyDescent="0.25">
      <c r="A75" s="2" t="s">
        <v>77</v>
      </c>
      <c r="B75" s="2">
        <v>0.35972669415575498</v>
      </c>
      <c r="C75" s="2">
        <v>0.444054165371711</v>
      </c>
    </row>
    <row r="76" spans="1:3" x14ac:dyDescent="0.25">
      <c r="A76" s="2" t="s">
        <v>114</v>
      </c>
      <c r="B76" s="2">
        <v>0.361453190343273</v>
      </c>
      <c r="C76" s="2">
        <v>0.55750986443384598</v>
      </c>
    </row>
    <row r="77" spans="1:3" x14ac:dyDescent="0.25">
      <c r="A77" s="2" t="s">
        <v>154</v>
      </c>
      <c r="B77" s="2">
        <v>0.36295298289245198</v>
      </c>
      <c r="C77" s="2">
        <v>0.11407155614947399</v>
      </c>
    </row>
    <row r="78" spans="1:3" x14ac:dyDescent="0.25">
      <c r="A78" s="2" t="s">
        <v>155</v>
      </c>
      <c r="B78" s="2">
        <v>0.36597790372278599</v>
      </c>
      <c r="C78" s="2">
        <v>8.2144427520658106E-2</v>
      </c>
    </row>
    <row r="79" spans="1:3" x14ac:dyDescent="0.25">
      <c r="A79" s="2" t="s">
        <v>81</v>
      </c>
      <c r="B79" s="2">
        <v>0.37961542055912101</v>
      </c>
      <c r="C79" s="2">
        <v>7.8380306650852605E-2</v>
      </c>
    </row>
    <row r="80" spans="1:3" x14ac:dyDescent="0.25">
      <c r="A80" s="2" t="s">
        <v>101</v>
      </c>
      <c r="B80" s="2">
        <v>0.38474094915818702</v>
      </c>
      <c r="C80" s="2">
        <v>0.273058727899257</v>
      </c>
    </row>
    <row r="81" spans="1:3" x14ac:dyDescent="0.25">
      <c r="A81" s="2" t="s">
        <v>142</v>
      </c>
      <c r="B81" s="2">
        <v>0.41479948700805402</v>
      </c>
      <c r="C81" s="2">
        <v>0.20453146268279901</v>
      </c>
    </row>
    <row r="82" spans="1:3" x14ac:dyDescent="0.25">
      <c r="A82" s="2" t="s">
        <v>146</v>
      </c>
      <c r="B82" s="2">
        <v>0.43647740574011801</v>
      </c>
      <c r="C82" s="2">
        <v>5.8697869383499801E-2</v>
      </c>
    </row>
    <row r="83" spans="1:3" x14ac:dyDescent="0.25">
      <c r="A83" s="2" t="s">
        <v>150</v>
      </c>
      <c r="B83" s="2">
        <v>0.45367341164174702</v>
      </c>
      <c r="C83" s="2">
        <v>0.99666542286662396</v>
      </c>
    </row>
    <row r="84" spans="1:3" x14ac:dyDescent="0.25">
      <c r="A84" s="2" t="s">
        <v>158</v>
      </c>
      <c r="B84" s="2">
        <v>0.48122817311381999</v>
      </c>
      <c r="C84" s="2">
        <v>7.4649396767771298E-2</v>
      </c>
    </row>
    <row r="85" spans="1:3" x14ac:dyDescent="0.25">
      <c r="A85" s="2" t="s">
        <v>124</v>
      </c>
      <c r="B85" s="2">
        <v>0.512159886242601</v>
      </c>
      <c r="C85" s="2">
        <v>-4.3157646440314397E-2</v>
      </c>
    </row>
    <row r="86" spans="1:3" x14ac:dyDescent="0.25">
      <c r="A86" s="2" t="s">
        <v>97</v>
      </c>
      <c r="B86" s="2">
        <v>0.52438025713855096</v>
      </c>
      <c r="C86" s="2">
        <v>-0.20050357574932501</v>
      </c>
    </row>
    <row r="87" spans="1:3" x14ac:dyDescent="0.25">
      <c r="A87" s="2" t="s">
        <v>87</v>
      </c>
      <c r="B87" s="2">
        <v>0.529317267880686</v>
      </c>
      <c r="C87" s="2">
        <v>2.6080147216413802E-2</v>
      </c>
    </row>
    <row r="88" spans="1:3" x14ac:dyDescent="0.25">
      <c r="A88" s="2" t="s">
        <v>102</v>
      </c>
      <c r="B88" s="2">
        <v>0.53734226400637697</v>
      </c>
      <c r="C88" s="2">
        <v>-0.30067649919484202</v>
      </c>
    </row>
    <row r="89" spans="1:3" x14ac:dyDescent="0.25">
      <c r="A89" s="2" t="s">
        <v>141</v>
      </c>
      <c r="B89" s="2">
        <v>0.55154200245185603</v>
      </c>
      <c r="C89" s="2">
        <v>1.19234944605889E-2</v>
      </c>
    </row>
    <row r="90" spans="1:3" x14ac:dyDescent="0.25">
      <c r="A90" s="2" t="s">
        <v>130</v>
      </c>
      <c r="B90" s="2">
        <v>0.57947336037730501</v>
      </c>
      <c r="C90" s="2">
        <v>-7.1319043457337902E-2</v>
      </c>
    </row>
    <row r="91" spans="1:3" x14ac:dyDescent="0.25">
      <c r="A91" s="2" t="s">
        <v>88</v>
      </c>
      <c r="B91" s="2">
        <v>0.61393576324221799</v>
      </c>
      <c r="C91" s="2">
        <v>2.0824423119191599E-2</v>
      </c>
    </row>
    <row r="92" spans="1:3" x14ac:dyDescent="0.25">
      <c r="A92" s="2" t="s">
        <v>126</v>
      </c>
      <c r="B92" s="2">
        <v>0.647921718144436</v>
      </c>
      <c r="C92" s="2">
        <v>-0.14682554049472801</v>
      </c>
    </row>
    <row r="93" spans="1:3" x14ac:dyDescent="0.25">
      <c r="A93" s="2" t="s">
        <v>118</v>
      </c>
      <c r="B93" s="2">
        <v>0.70458401114843805</v>
      </c>
      <c r="C93" s="2">
        <v>-0.29839490228319698</v>
      </c>
    </row>
    <row r="94" spans="1:3" x14ac:dyDescent="0.25">
      <c r="A94" s="2" t="s">
        <v>127</v>
      </c>
      <c r="B94" s="2">
        <v>0.70780641496123897</v>
      </c>
      <c r="C94" s="2">
        <v>0.16047263570714601</v>
      </c>
    </row>
    <row r="95" spans="1:3" x14ac:dyDescent="0.25">
      <c r="A95" s="2" t="s">
        <v>123</v>
      </c>
      <c r="B95" s="2">
        <v>0.71046130730874701</v>
      </c>
      <c r="C95" s="2">
        <v>0.36043405932717199</v>
      </c>
    </row>
    <row r="96" spans="1:3" x14ac:dyDescent="0.25">
      <c r="A96" s="2" t="s">
        <v>100</v>
      </c>
      <c r="B96" s="2">
        <v>0.71250021665044605</v>
      </c>
      <c r="C96" s="2">
        <v>-6.5190989745376104E-3</v>
      </c>
    </row>
    <row r="97" spans="1:3" x14ac:dyDescent="0.25">
      <c r="A97" s="2" t="s">
        <v>166</v>
      </c>
      <c r="B97" s="2">
        <v>0.73662448391181901</v>
      </c>
      <c r="C97" s="2">
        <v>-0.20734022501594901</v>
      </c>
    </row>
    <row r="98" spans="1:3" x14ac:dyDescent="0.25">
      <c r="A98" s="2" t="s">
        <v>135</v>
      </c>
      <c r="B98" s="2">
        <v>0.74568349312249405</v>
      </c>
      <c r="C98" s="2">
        <v>-0.129014208882124</v>
      </c>
    </row>
    <row r="99" spans="1:3" x14ac:dyDescent="0.25">
      <c r="A99" s="2" t="s">
        <v>117</v>
      </c>
      <c r="B99" s="2">
        <v>0.78054230627907095</v>
      </c>
      <c r="C99" s="2">
        <v>1.42955216418606E-2</v>
      </c>
    </row>
    <row r="100" spans="1:3" x14ac:dyDescent="0.25">
      <c r="A100" s="2" t="s">
        <v>159</v>
      </c>
      <c r="B100" s="2">
        <v>0.80844945732848705</v>
      </c>
      <c r="C100" s="2">
        <v>-0.21015019855602399</v>
      </c>
    </row>
    <row r="101" spans="1:3" x14ac:dyDescent="0.25">
      <c r="A101" s="2" t="s">
        <v>93</v>
      </c>
      <c r="B101" s="2">
        <v>0.90066571271519202</v>
      </c>
      <c r="C101" s="2">
        <v>0.124744721715072</v>
      </c>
    </row>
    <row r="102" spans="1:3" x14ac:dyDescent="0.25">
      <c r="A102" s="2" t="s">
        <v>164</v>
      </c>
      <c r="B102" s="2">
        <v>0.90344248089475798</v>
      </c>
      <c r="C102" s="2">
        <v>-0.104042591109564</v>
      </c>
    </row>
    <row r="103" spans="1:3" x14ac:dyDescent="0.25">
      <c r="A103" s="2" t="s">
        <v>140</v>
      </c>
      <c r="B103" s="2">
        <v>0.90952189722462395</v>
      </c>
      <c r="C103" s="2">
        <v>-0.204416905149995</v>
      </c>
    </row>
    <row r="104" spans="1:3" x14ac:dyDescent="0.25">
      <c r="A104" s="2" t="s">
        <v>131</v>
      </c>
      <c r="B104" s="2">
        <v>0.91939020401604099</v>
      </c>
      <c r="C104" s="2">
        <v>-3.1500947960146297E-2</v>
      </c>
    </row>
    <row r="105" spans="1:3" x14ac:dyDescent="0.25">
      <c r="A105" s="2" t="s">
        <v>161</v>
      </c>
      <c r="B105" s="2">
        <v>0.948718324441581</v>
      </c>
      <c r="C105" s="2">
        <v>-0.240075874933705</v>
      </c>
    </row>
    <row r="106" spans="1:3" x14ac:dyDescent="0.25">
      <c r="A106" s="2" t="s">
        <v>138</v>
      </c>
      <c r="B106" s="2">
        <v>0.95643885446098198</v>
      </c>
      <c r="C106" s="2">
        <v>2.5397252795577301E-2</v>
      </c>
    </row>
    <row r="107" spans="1:3" x14ac:dyDescent="0.25">
      <c r="A107" s="2" t="s">
        <v>162</v>
      </c>
      <c r="B107" s="2">
        <v>0.98954757628506096</v>
      </c>
      <c r="C107" s="2">
        <v>-0.16828076441190101</v>
      </c>
    </row>
    <row r="108" spans="1:3" x14ac:dyDescent="0.25">
      <c r="A108" s="2" t="s">
        <v>68</v>
      </c>
      <c r="B108" s="2"/>
      <c r="C108" s="2">
        <v>0.17814061575362999</v>
      </c>
    </row>
    <row r="109" spans="1:3" x14ac:dyDescent="0.25">
      <c r="A109" s="2" t="s">
        <v>79</v>
      </c>
      <c r="B109" s="2"/>
      <c r="C109" s="2">
        <v>-0.84512996549624797</v>
      </c>
    </row>
  </sheetData>
  <sortState xmlns:xlrd2="http://schemas.microsoft.com/office/spreadsheetml/2017/richdata2" ref="A3:C109">
    <sortCondition ref="B3:B109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BC825-4FB1-481E-9270-738E60BAD151}">
  <dimension ref="A1:S57"/>
  <sheetViews>
    <sheetView tabSelected="1" topLeftCell="E1" workbookViewId="0">
      <selection activeCell="K34" sqref="K34"/>
    </sheetView>
  </sheetViews>
  <sheetFormatPr defaultRowHeight="15" x14ac:dyDescent="0.25"/>
  <cols>
    <col min="1" max="1" width="35.5703125" bestFit="1" customWidth="1"/>
    <col min="2" max="2" width="11" bestFit="1" customWidth="1"/>
    <col min="4" max="4" width="35.5703125" bestFit="1" customWidth="1"/>
    <col min="5" max="5" width="16.5703125" bestFit="1" customWidth="1"/>
    <col min="6" max="6" width="16.28515625" bestFit="1" customWidth="1"/>
    <col min="7" max="7" width="11.28515625" bestFit="1" customWidth="1"/>
    <col min="8" max="8" width="12" bestFit="1" customWidth="1"/>
    <col min="9" max="9" width="11" bestFit="1" customWidth="1"/>
    <col min="11" max="11" width="35.5703125" bestFit="1" customWidth="1"/>
    <col min="12" max="12" width="12.85546875" bestFit="1" customWidth="1"/>
    <col min="13" max="13" width="15.5703125" bestFit="1" customWidth="1"/>
    <col min="15" max="15" width="35.5703125" bestFit="1" customWidth="1"/>
    <col min="16" max="16" width="11.140625" bestFit="1" customWidth="1"/>
    <col min="17" max="17" width="7.7109375" bestFit="1" customWidth="1"/>
    <col min="19" max="19" width="47.7109375" bestFit="1" customWidth="1"/>
    <col min="20" max="20" width="35.5703125" bestFit="1" customWidth="1"/>
  </cols>
  <sheetData>
    <row r="1" spans="1:19" x14ac:dyDescent="0.25">
      <c r="A1" s="9" t="s">
        <v>169</v>
      </c>
      <c r="B1" s="9"/>
      <c r="D1" s="9" t="s">
        <v>170</v>
      </c>
      <c r="E1" s="9"/>
      <c r="F1" s="9"/>
      <c r="G1" s="9"/>
      <c r="H1" s="9"/>
      <c r="I1" s="9"/>
      <c r="K1" s="9" t="s">
        <v>171</v>
      </c>
      <c r="L1" s="9"/>
      <c r="M1" s="9"/>
      <c r="O1" s="3" t="s">
        <v>107</v>
      </c>
      <c r="P1" s="3" t="s">
        <v>172</v>
      </c>
      <c r="Q1" s="3" t="s">
        <v>173</v>
      </c>
      <c r="R1" s="3" t="s">
        <v>174</v>
      </c>
      <c r="S1" s="3" t="s">
        <v>175</v>
      </c>
    </row>
    <row r="2" spans="1:19" x14ac:dyDescent="0.25">
      <c r="A2" s="1" t="s">
        <v>107</v>
      </c>
      <c r="B2" s="1" t="s">
        <v>108</v>
      </c>
      <c r="D2" s="1" t="s">
        <v>107</v>
      </c>
      <c r="E2" s="1" t="s">
        <v>110</v>
      </c>
      <c r="F2" s="1" t="s">
        <v>111</v>
      </c>
      <c r="G2" s="1" t="s">
        <v>109</v>
      </c>
      <c r="H2" s="1" t="s">
        <v>112</v>
      </c>
      <c r="I2" s="1" t="s">
        <v>113</v>
      </c>
      <c r="K2" s="1" t="s">
        <v>107</v>
      </c>
      <c r="L2" s="1" t="s">
        <v>167</v>
      </c>
      <c r="M2" s="1" t="s">
        <v>168</v>
      </c>
      <c r="O2" s="2" t="s">
        <v>0</v>
      </c>
      <c r="P2" s="2" t="b">
        <f>IF(_xlfn.XLOOKUP(O2,A$3:A$57,A$3:A$57,FALSE)=O2,TRUE,FALSE)</f>
        <v>1</v>
      </c>
      <c r="Q2" s="2" t="b">
        <f>IF(_xlfn.XLOOKUP(O2,D$3:D$31,D$3:D$31,FALSE)=O2,TRUE,FALSE)</f>
        <v>1</v>
      </c>
      <c r="R2" s="2" t="b">
        <f>IF(_xlfn.XLOOKUP(O2,K$3:K$29,K$3:K$29,FALSE)=O2,TRUE,FALSE)</f>
        <v>1</v>
      </c>
      <c r="S2" s="2" t="b">
        <f>IF(COUNTIF(P2:R2,TRUE)=3,TRUE,FALSE)</f>
        <v>1</v>
      </c>
    </row>
    <row r="3" spans="1:19" x14ac:dyDescent="0.25">
      <c r="A3" s="2" t="s">
        <v>0</v>
      </c>
      <c r="B3" s="2">
        <v>1.7303790800000001</v>
      </c>
      <c r="D3" s="2" t="s">
        <v>38</v>
      </c>
      <c r="E3" s="2">
        <v>1.3344161299999999</v>
      </c>
      <c r="F3" s="2">
        <v>0.174876855</v>
      </c>
      <c r="G3" s="2">
        <v>1.566907</v>
      </c>
      <c r="H3" s="2">
        <v>5.1401869000000003E-2</v>
      </c>
      <c r="I3" s="2">
        <v>4.5868829999999999E-2</v>
      </c>
      <c r="K3" s="2" t="s">
        <v>10</v>
      </c>
      <c r="L3" s="2">
        <v>2.0070351941620299E-4</v>
      </c>
      <c r="M3" s="2">
        <v>1.05198306710679</v>
      </c>
      <c r="O3" s="2" t="s">
        <v>1</v>
      </c>
      <c r="P3" s="2" t="b">
        <f t="shared" ref="P3:P56" si="0">IF(_xlfn.XLOOKUP(O3,A$3:A$57,A$3:A$57,FALSE)=O3,TRUE,FALSE)</f>
        <v>1</v>
      </c>
      <c r="Q3" s="2" t="b">
        <f t="shared" ref="Q3:Q56" si="1">IF(_xlfn.XLOOKUP(O3,D$3:D$31,D$3:D$31,FALSE)=O3,TRUE,FALSE)</f>
        <v>1</v>
      </c>
      <c r="R3" s="2" t="b">
        <f t="shared" ref="R3:R56" si="2">IF(_xlfn.XLOOKUP(O3,K$3:K$29,K$3:K$29,FALSE)=O3,TRUE,FALSE)</f>
        <v>1</v>
      </c>
      <c r="S3" s="2" t="b">
        <f t="shared" ref="S3:S56" si="3">IF(COUNTIF(P3:R3,TRUE)=3,TRUE,FALSE)</f>
        <v>1</v>
      </c>
    </row>
    <row r="4" spans="1:19" x14ac:dyDescent="0.25">
      <c r="A4" s="2" t="s">
        <v>1</v>
      </c>
      <c r="B4" s="2">
        <v>1.7256767</v>
      </c>
      <c r="D4" s="2" t="s">
        <v>22</v>
      </c>
      <c r="E4" s="2">
        <v>1.3590602599999999</v>
      </c>
      <c r="F4" s="2">
        <v>0.187413408</v>
      </c>
      <c r="G4" s="2">
        <v>1.4301371</v>
      </c>
      <c r="H4" s="2">
        <v>4.8598131000000003E-2</v>
      </c>
      <c r="I4" s="2">
        <v>4.4915719999999999E-2</v>
      </c>
      <c r="K4" s="2" t="s">
        <v>2</v>
      </c>
      <c r="L4" s="2">
        <v>1.02056572454762E-3</v>
      </c>
      <c r="M4" s="2">
        <v>0.72613994139793703</v>
      </c>
      <c r="O4" s="2" t="s">
        <v>2</v>
      </c>
      <c r="P4" s="2" t="b">
        <f t="shared" si="0"/>
        <v>1</v>
      </c>
      <c r="Q4" s="2" t="b">
        <f t="shared" si="1"/>
        <v>1</v>
      </c>
      <c r="R4" s="2" t="b">
        <f t="shared" si="2"/>
        <v>1</v>
      </c>
      <c r="S4" s="2" t="b">
        <f t="shared" si="3"/>
        <v>1</v>
      </c>
    </row>
    <row r="5" spans="1:19" x14ac:dyDescent="0.25">
      <c r="A5" s="2" t="s">
        <v>2</v>
      </c>
      <c r="B5" s="2">
        <v>1.71256067</v>
      </c>
      <c r="D5" s="2" t="s">
        <v>25</v>
      </c>
      <c r="E5" s="2">
        <v>1.4050809</v>
      </c>
      <c r="F5" s="2">
        <v>0.19715033600000001</v>
      </c>
      <c r="G5" s="2">
        <v>1.4825758</v>
      </c>
      <c r="H5" s="2">
        <v>4.4392523000000003E-2</v>
      </c>
      <c r="I5" s="2">
        <v>4.254836E-2</v>
      </c>
      <c r="K5" s="2" t="s">
        <v>20</v>
      </c>
      <c r="L5" s="2">
        <v>1.34446843729587E-3</v>
      </c>
      <c r="M5" s="2">
        <v>0.83595513563153601</v>
      </c>
      <c r="O5" s="2" t="s">
        <v>3</v>
      </c>
      <c r="P5" s="2" t="b">
        <f t="shared" si="0"/>
        <v>1</v>
      </c>
      <c r="Q5" s="2" t="b">
        <f t="shared" si="1"/>
        <v>1</v>
      </c>
      <c r="R5" s="2" t="b">
        <f t="shared" si="2"/>
        <v>1</v>
      </c>
      <c r="S5" s="2" t="b">
        <f t="shared" si="3"/>
        <v>1</v>
      </c>
    </row>
    <row r="6" spans="1:19" x14ac:dyDescent="0.25">
      <c r="A6" s="2" t="s">
        <v>3</v>
      </c>
      <c r="B6" s="2">
        <v>1.6867231499999999</v>
      </c>
      <c r="D6" s="2" t="s">
        <v>21</v>
      </c>
      <c r="E6" s="2">
        <v>1.4520605</v>
      </c>
      <c r="F6" s="2">
        <v>0.21077223</v>
      </c>
      <c r="G6" s="2">
        <v>1.4564637</v>
      </c>
      <c r="H6" s="2">
        <v>4.1121495000000001E-2</v>
      </c>
      <c r="I6" s="2">
        <v>4.0929109999999998E-2</v>
      </c>
      <c r="K6" s="2" t="s">
        <v>1</v>
      </c>
      <c r="L6" s="2">
        <v>1.38712974097513E-3</v>
      </c>
      <c r="M6" s="2">
        <v>0.52095944296208996</v>
      </c>
      <c r="O6" s="2" t="s">
        <v>4</v>
      </c>
      <c r="P6" s="2" t="b">
        <f t="shared" si="0"/>
        <v>1</v>
      </c>
      <c r="Q6" s="2" t="b">
        <f t="shared" si="1"/>
        <v>1</v>
      </c>
      <c r="R6" s="2" t="b">
        <f t="shared" si="2"/>
        <v>1</v>
      </c>
      <c r="S6" s="2" t="b">
        <f t="shared" si="3"/>
        <v>1</v>
      </c>
    </row>
    <row r="7" spans="1:19" x14ac:dyDescent="0.25">
      <c r="A7" s="2" t="s">
        <v>4</v>
      </c>
      <c r="B7" s="2">
        <v>1.66877177</v>
      </c>
      <c r="D7" s="2" t="s">
        <v>26</v>
      </c>
      <c r="E7" s="2">
        <v>1.5000460499999999</v>
      </c>
      <c r="F7" s="2">
        <v>0.22451516299999999</v>
      </c>
      <c r="G7" s="2">
        <v>1.7396826999999999</v>
      </c>
      <c r="H7" s="2">
        <v>3.8130840999999999E-2</v>
      </c>
      <c r="I7" s="2">
        <v>3.947055E-2</v>
      </c>
      <c r="K7" s="2" t="s">
        <v>0</v>
      </c>
      <c r="L7" s="2">
        <v>1.5086126689378399E-3</v>
      </c>
      <c r="M7" s="2">
        <v>0.52991201589023096</v>
      </c>
      <c r="O7" s="2" t="s">
        <v>5</v>
      </c>
      <c r="P7" s="2" t="b">
        <f t="shared" si="0"/>
        <v>1</v>
      </c>
      <c r="Q7" s="2" t="b">
        <f t="shared" si="1"/>
        <v>1</v>
      </c>
      <c r="R7" s="2" t="b">
        <f t="shared" si="2"/>
        <v>1</v>
      </c>
      <c r="S7" s="2" t="b">
        <f t="shared" si="3"/>
        <v>1</v>
      </c>
    </row>
    <row r="8" spans="1:19" x14ac:dyDescent="0.25">
      <c r="A8" s="2" t="s">
        <v>5</v>
      </c>
      <c r="B8" s="2">
        <v>1.6531292500000001</v>
      </c>
      <c r="D8" s="2" t="s">
        <v>18</v>
      </c>
      <c r="E8" s="2">
        <v>1.50756811</v>
      </c>
      <c r="F8" s="2">
        <v>0.24215335499999999</v>
      </c>
      <c r="G8" s="2">
        <v>1.4302037999999999</v>
      </c>
      <c r="H8" s="2">
        <v>3.7757009000000001E-2</v>
      </c>
      <c r="I8" s="2">
        <v>3.947055E-2</v>
      </c>
      <c r="K8" s="2" t="s">
        <v>4</v>
      </c>
      <c r="L8" s="2">
        <v>1.73050266360603E-3</v>
      </c>
      <c r="M8" s="2">
        <v>0.88982491940325004</v>
      </c>
      <c r="O8" s="2" t="s">
        <v>6</v>
      </c>
      <c r="P8" s="2" t="b">
        <f t="shared" si="0"/>
        <v>1</v>
      </c>
      <c r="Q8" s="2" t="b">
        <f t="shared" si="1"/>
        <v>1</v>
      </c>
      <c r="R8" s="2" t="b">
        <f t="shared" si="2"/>
        <v>1</v>
      </c>
      <c r="S8" s="2" t="b">
        <f t="shared" si="3"/>
        <v>1</v>
      </c>
    </row>
    <row r="9" spans="1:19" x14ac:dyDescent="0.25">
      <c r="A9" s="2" t="s">
        <v>6</v>
      </c>
      <c r="B9" s="2">
        <v>1.6402875800000001</v>
      </c>
      <c r="D9" s="2" t="s">
        <v>29</v>
      </c>
      <c r="E9" s="2">
        <v>1.6535696900000001</v>
      </c>
      <c r="F9" s="2">
        <v>0.25994568200000001</v>
      </c>
      <c r="G9" s="2">
        <v>1.9659774999999999</v>
      </c>
      <c r="H9" s="2">
        <v>2.7570093E-2</v>
      </c>
      <c r="I9" s="2">
        <v>3.3974709999999998E-2</v>
      </c>
      <c r="K9" s="2" t="s">
        <v>5</v>
      </c>
      <c r="L9" s="2">
        <v>2.09746953512898E-3</v>
      </c>
      <c r="M9" s="2">
        <v>0.52683988170253304</v>
      </c>
      <c r="O9" s="2" t="s">
        <v>7</v>
      </c>
      <c r="P9" s="2" t="b">
        <f t="shared" si="0"/>
        <v>1</v>
      </c>
      <c r="Q9" s="2" t="b">
        <f t="shared" si="1"/>
        <v>1</v>
      </c>
      <c r="R9" s="2" t="b">
        <f t="shared" si="2"/>
        <v>1</v>
      </c>
      <c r="S9" s="2" t="b">
        <f t="shared" si="3"/>
        <v>1</v>
      </c>
    </row>
    <row r="10" spans="1:19" x14ac:dyDescent="0.25">
      <c r="A10" s="2" t="s">
        <v>7</v>
      </c>
      <c r="B10" s="2">
        <v>1.6302207500000001</v>
      </c>
      <c r="D10" s="2" t="s">
        <v>17</v>
      </c>
      <c r="E10" s="2">
        <v>1.7273990299999999</v>
      </c>
      <c r="F10" s="2">
        <v>0.28017889000000001</v>
      </c>
      <c r="G10" s="2">
        <v>1.5853903</v>
      </c>
      <c r="H10" s="2">
        <v>2.3738318000000001E-2</v>
      </c>
      <c r="I10" s="2">
        <v>3.071544E-2</v>
      </c>
      <c r="K10" s="2" t="s">
        <v>6</v>
      </c>
      <c r="L10" s="2">
        <v>2.6337642088348598E-3</v>
      </c>
      <c r="M10" s="2">
        <v>0.54250473097766805</v>
      </c>
      <c r="O10" s="2" t="s">
        <v>8</v>
      </c>
      <c r="P10" s="2" t="b">
        <f t="shared" si="0"/>
        <v>1</v>
      </c>
      <c r="Q10" s="2" t="b">
        <f t="shared" si="1"/>
        <v>1</v>
      </c>
      <c r="R10" s="2" t="b">
        <f t="shared" si="2"/>
        <v>1</v>
      </c>
      <c r="S10" s="2" t="b">
        <f t="shared" si="3"/>
        <v>1</v>
      </c>
    </row>
    <row r="11" spans="1:19" x14ac:dyDescent="0.25">
      <c r="A11" s="2" t="s">
        <v>8</v>
      </c>
      <c r="B11" s="2">
        <v>1.6160253</v>
      </c>
      <c r="D11" s="2" t="s">
        <v>13</v>
      </c>
      <c r="E11" s="2">
        <v>1.89983345</v>
      </c>
      <c r="F11" s="2">
        <v>0.29671129499999999</v>
      </c>
      <c r="G11" s="2">
        <v>1.6780987999999999</v>
      </c>
      <c r="H11" s="2">
        <v>1.7289720000000001E-2</v>
      </c>
      <c r="I11" s="2">
        <v>2.4857199999999999E-2</v>
      </c>
      <c r="K11" s="2" t="s">
        <v>11</v>
      </c>
      <c r="L11" s="2">
        <v>2.92777726426107E-3</v>
      </c>
      <c r="M11" s="2">
        <v>0.79304780181136802</v>
      </c>
      <c r="O11" s="2" t="s">
        <v>9</v>
      </c>
      <c r="P11" s="2" t="b">
        <f t="shared" si="0"/>
        <v>1</v>
      </c>
      <c r="Q11" s="2" t="b">
        <f t="shared" si="1"/>
        <v>1</v>
      </c>
      <c r="R11" s="2" t="b">
        <f t="shared" si="2"/>
        <v>1</v>
      </c>
      <c r="S11" s="2" t="b">
        <f t="shared" si="3"/>
        <v>1</v>
      </c>
    </row>
    <row r="12" spans="1:19" x14ac:dyDescent="0.25">
      <c r="A12" s="2" t="s">
        <v>9</v>
      </c>
      <c r="B12" s="2">
        <v>1.60971168</v>
      </c>
      <c r="D12" s="2" t="s">
        <v>6</v>
      </c>
      <c r="E12" s="2">
        <v>1.93537457</v>
      </c>
      <c r="F12" s="2">
        <v>0.31634893400000003</v>
      </c>
      <c r="G12" s="2">
        <v>1.5623927</v>
      </c>
      <c r="H12" s="2">
        <v>1.6542055999999999E-2</v>
      </c>
      <c r="I12" s="2">
        <v>2.4857199999999999E-2</v>
      </c>
      <c r="K12" s="2" t="s">
        <v>8</v>
      </c>
      <c r="L12" s="2">
        <v>3.8974342506339901E-3</v>
      </c>
      <c r="M12" s="2">
        <v>0.74110697039704299</v>
      </c>
      <c r="O12" s="2" t="s">
        <v>10</v>
      </c>
      <c r="P12" s="2" t="b">
        <f t="shared" si="0"/>
        <v>1</v>
      </c>
      <c r="Q12" s="2" t="b">
        <f t="shared" si="1"/>
        <v>1</v>
      </c>
      <c r="R12" s="2" t="b">
        <f t="shared" si="2"/>
        <v>1</v>
      </c>
      <c r="S12" s="2" t="b">
        <f t="shared" si="3"/>
        <v>1</v>
      </c>
    </row>
    <row r="13" spans="1:19" x14ac:dyDescent="0.25">
      <c r="A13" s="2" t="s">
        <v>10</v>
      </c>
      <c r="B13" s="2">
        <v>1.60269569</v>
      </c>
      <c r="D13" s="2" t="s">
        <v>16</v>
      </c>
      <c r="E13" s="2">
        <v>1.9565838799999999</v>
      </c>
      <c r="F13" s="2">
        <v>0.33533465400000001</v>
      </c>
      <c r="G13" s="2">
        <v>1.7059537</v>
      </c>
      <c r="H13" s="2">
        <v>1.5981308E-2</v>
      </c>
      <c r="I13" s="2">
        <v>2.4857199999999999E-2</v>
      </c>
      <c r="K13" s="2" t="s">
        <v>7</v>
      </c>
      <c r="L13" s="2">
        <v>4.2446677484027804E-3</v>
      </c>
      <c r="M13" s="2">
        <v>-1.3395880990973901</v>
      </c>
      <c r="O13" s="2" t="s">
        <v>11</v>
      </c>
      <c r="P13" s="2" t="b">
        <f t="shared" si="0"/>
        <v>1</v>
      </c>
      <c r="Q13" s="2" t="b">
        <f t="shared" si="1"/>
        <v>1</v>
      </c>
      <c r="R13" s="2" t="b">
        <f>IF(_xlfn.XLOOKUP(O13,K$3:K$29,K$3:K$29,FALSE)=O13,TRUE,FALSE)</f>
        <v>1</v>
      </c>
      <c r="S13" s="2" t="b">
        <f t="shared" si="3"/>
        <v>1</v>
      </c>
    </row>
    <row r="14" spans="1:19" x14ac:dyDescent="0.25">
      <c r="A14" s="2" t="s">
        <v>11</v>
      </c>
      <c r="B14" s="2">
        <v>1.5894026699999999</v>
      </c>
      <c r="D14" s="2" t="s">
        <v>14</v>
      </c>
      <c r="E14" s="2">
        <v>1.98288446</v>
      </c>
      <c r="F14" s="2">
        <v>0.35654217100000002</v>
      </c>
      <c r="G14" s="2">
        <v>1.6773020999999999</v>
      </c>
      <c r="H14" s="2">
        <v>1.5794393E-2</v>
      </c>
      <c r="I14" s="2">
        <v>2.4857199999999999E-2</v>
      </c>
      <c r="K14" s="2" t="s">
        <v>15</v>
      </c>
      <c r="L14" s="2">
        <v>4.4399194117416803E-3</v>
      </c>
      <c r="M14" s="2">
        <v>0.87891746833232698</v>
      </c>
      <c r="O14" s="2" t="s">
        <v>12</v>
      </c>
      <c r="P14" s="2" t="b">
        <f t="shared" si="0"/>
        <v>1</v>
      </c>
      <c r="Q14" s="2" t="b">
        <f t="shared" si="1"/>
        <v>1</v>
      </c>
      <c r="R14" s="2" t="b">
        <f t="shared" si="2"/>
        <v>1</v>
      </c>
      <c r="S14" s="2" t="b">
        <f t="shared" si="3"/>
        <v>1</v>
      </c>
    </row>
    <row r="15" spans="1:19" x14ac:dyDescent="0.25">
      <c r="A15" s="2" t="s">
        <v>12</v>
      </c>
      <c r="B15" s="2">
        <v>1.5665473599999999</v>
      </c>
      <c r="D15" s="2" t="s">
        <v>11</v>
      </c>
      <c r="E15" s="2">
        <v>2.0205571500000001</v>
      </c>
      <c r="F15" s="2">
        <v>0.383144078</v>
      </c>
      <c r="G15" s="2">
        <v>1.6074424</v>
      </c>
      <c r="H15" s="2">
        <v>1.5233645000000001E-2</v>
      </c>
      <c r="I15" s="2">
        <v>2.4857199999999999E-2</v>
      </c>
      <c r="K15" s="2" t="s">
        <v>9</v>
      </c>
      <c r="L15" s="2">
        <v>4.4411966756283498E-3</v>
      </c>
      <c r="M15" s="2">
        <v>0.63448548425220797</v>
      </c>
      <c r="O15" s="2" t="s">
        <v>13</v>
      </c>
      <c r="P15" s="2" t="b">
        <f t="shared" si="0"/>
        <v>1</v>
      </c>
      <c r="Q15" s="2" t="b">
        <f t="shared" si="1"/>
        <v>1</v>
      </c>
      <c r="R15" s="2" t="b">
        <f t="shared" si="2"/>
        <v>1</v>
      </c>
      <c r="S15" s="2" t="b">
        <f t="shared" si="3"/>
        <v>1</v>
      </c>
    </row>
    <row r="16" spans="1:19" x14ac:dyDescent="0.25">
      <c r="A16" s="2" t="s">
        <v>13</v>
      </c>
      <c r="B16" s="2">
        <v>1.56146802</v>
      </c>
      <c r="D16" s="2" t="s">
        <v>15</v>
      </c>
      <c r="E16" s="2">
        <v>2.0478256799999999</v>
      </c>
      <c r="F16" s="2">
        <v>0.41275171100000002</v>
      </c>
      <c r="G16" s="2">
        <v>1.6463722000000001</v>
      </c>
      <c r="H16" s="2">
        <v>1.5140186999999999E-2</v>
      </c>
      <c r="I16" s="2">
        <v>2.4857199999999999E-2</v>
      </c>
      <c r="K16" s="2" t="s">
        <v>16</v>
      </c>
      <c r="L16" s="2">
        <v>4.8710559472007198E-3</v>
      </c>
      <c r="M16" s="2">
        <v>0.68138047225353104</v>
      </c>
      <c r="O16" s="2" t="s">
        <v>14</v>
      </c>
      <c r="P16" s="2" t="b">
        <f t="shared" si="0"/>
        <v>1</v>
      </c>
      <c r="Q16" s="2" t="b">
        <f t="shared" si="1"/>
        <v>1</v>
      </c>
      <c r="R16" s="2" t="b">
        <f t="shared" si="2"/>
        <v>1</v>
      </c>
      <c r="S16" s="2" t="b">
        <f t="shared" si="3"/>
        <v>1</v>
      </c>
    </row>
    <row r="17" spans="1:19" x14ac:dyDescent="0.25">
      <c r="A17" s="2" t="s">
        <v>14</v>
      </c>
      <c r="B17" s="2">
        <v>1.55372661</v>
      </c>
      <c r="D17" s="2" t="s">
        <v>12</v>
      </c>
      <c r="E17" s="2">
        <v>2.0560114199999999</v>
      </c>
      <c r="F17" s="2">
        <v>0.442995733</v>
      </c>
      <c r="G17" s="2">
        <v>1.7972436000000001</v>
      </c>
      <c r="H17" s="2">
        <v>1.5046729E-2</v>
      </c>
      <c r="I17" s="2">
        <v>2.4857199999999999E-2</v>
      </c>
      <c r="K17" s="2" t="s">
        <v>14</v>
      </c>
      <c r="L17" s="2">
        <v>6.3187079925980999E-3</v>
      </c>
      <c r="M17" s="2">
        <v>0.80749082755831803</v>
      </c>
      <c r="O17" s="2" t="s">
        <v>15</v>
      </c>
      <c r="P17" s="2" t="b">
        <f t="shared" si="0"/>
        <v>1</v>
      </c>
      <c r="Q17" s="2" t="b">
        <f t="shared" si="1"/>
        <v>1</v>
      </c>
      <c r="R17" s="2" t="b">
        <f t="shared" si="2"/>
        <v>1</v>
      </c>
      <c r="S17" s="2" t="b">
        <f t="shared" si="3"/>
        <v>1</v>
      </c>
    </row>
    <row r="18" spans="1:19" x14ac:dyDescent="0.25">
      <c r="A18" s="2" t="s">
        <v>15</v>
      </c>
      <c r="B18" s="2">
        <v>1.54333338</v>
      </c>
      <c r="D18" s="2" t="s">
        <v>20</v>
      </c>
      <c r="E18" s="2">
        <v>2.0866357799999999</v>
      </c>
      <c r="F18" s="2">
        <v>0.47937243899999998</v>
      </c>
      <c r="G18" s="2">
        <v>2.0692062999999998</v>
      </c>
      <c r="H18" s="2">
        <v>1.4859812999999999E-2</v>
      </c>
      <c r="I18" s="2">
        <v>2.4857199999999999E-2</v>
      </c>
      <c r="K18" s="2" t="s">
        <v>12</v>
      </c>
      <c r="L18" s="2">
        <v>6.91002459598547E-3</v>
      </c>
      <c r="M18" s="2">
        <v>0.72868406427049404</v>
      </c>
      <c r="O18" s="2" t="s">
        <v>16</v>
      </c>
      <c r="P18" s="2" t="b">
        <f t="shared" si="0"/>
        <v>1</v>
      </c>
      <c r="Q18" s="2" t="b">
        <f t="shared" si="1"/>
        <v>1</v>
      </c>
      <c r="R18" s="2" t="b">
        <f t="shared" si="2"/>
        <v>1</v>
      </c>
      <c r="S18" s="2" t="b">
        <f t="shared" si="3"/>
        <v>1</v>
      </c>
    </row>
    <row r="19" spans="1:19" x14ac:dyDescent="0.25">
      <c r="A19" s="2" t="s">
        <v>16</v>
      </c>
      <c r="B19" s="2">
        <v>1.5431233</v>
      </c>
      <c r="D19" s="2" t="s">
        <v>9</v>
      </c>
      <c r="E19" s="2">
        <v>2.0896611699999998</v>
      </c>
      <c r="F19" s="2">
        <v>0.51666779699999998</v>
      </c>
      <c r="G19" s="2">
        <v>1.7045242</v>
      </c>
      <c r="H19" s="2">
        <v>1.4859812999999999E-2</v>
      </c>
      <c r="I19" s="2">
        <v>2.4857199999999999E-2</v>
      </c>
      <c r="K19" s="2" t="s">
        <v>13</v>
      </c>
      <c r="L19" s="2">
        <v>9.1862221748575407E-3</v>
      </c>
      <c r="M19" s="2">
        <v>0.77062831993060399</v>
      </c>
      <c r="O19" s="2" t="s">
        <v>17</v>
      </c>
      <c r="P19" s="2" t="b">
        <f t="shared" si="0"/>
        <v>1</v>
      </c>
      <c r="Q19" s="2" t="b">
        <f t="shared" si="1"/>
        <v>1</v>
      </c>
      <c r="R19" s="2" t="b">
        <f t="shared" si="2"/>
        <v>1</v>
      </c>
      <c r="S19" s="2" t="b">
        <f t="shared" si="3"/>
        <v>1</v>
      </c>
    </row>
    <row r="20" spans="1:19" x14ac:dyDescent="0.25">
      <c r="A20" s="2" t="s">
        <v>17</v>
      </c>
      <c r="B20" s="2">
        <v>1.47808407</v>
      </c>
      <c r="D20" s="2" t="s">
        <v>8</v>
      </c>
      <c r="E20" s="2">
        <v>2.0979047999999998</v>
      </c>
      <c r="F20" s="2">
        <v>0.56911822899999998</v>
      </c>
      <c r="G20" s="2">
        <v>1.7111076000000001</v>
      </c>
      <c r="H20" s="2">
        <v>1.4766355E-2</v>
      </c>
      <c r="I20" s="2">
        <v>2.4857199999999999E-2</v>
      </c>
      <c r="K20" s="2" t="s">
        <v>17</v>
      </c>
      <c r="L20" s="2">
        <v>9.4496289982259393E-3</v>
      </c>
      <c r="M20" s="2">
        <v>0.552006862440798</v>
      </c>
      <c r="O20" s="2" t="s">
        <v>18</v>
      </c>
      <c r="P20" s="2" t="b">
        <f t="shared" si="0"/>
        <v>1</v>
      </c>
      <c r="Q20" s="2" t="b">
        <f t="shared" si="1"/>
        <v>1</v>
      </c>
      <c r="R20" s="2" t="b">
        <f t="shared" si="2"/>
        <v>1</v>
      </c>
      <c r="S20" s="2" t="b">
        <f t="shared" si="3"/>
        <v>1</v>
      </c>
    </row>
    <row r="21" spans="1:19" x14ac:dyDescent="0.25">
      <c r="A21" s="2" t="s">
        <v>18</v>
      </c>
      <c r="B21" s="2">
        <v>1.46708043</v>
      </c>
      <c r="D21" s="2" t="s">
        <v>5</v>
      </c>
      <c r="E21" s="2">
        <v>2.1038085</v>
      </c>
      <c r="F21" s="2">
        <v>0.61501508000000005</v>
      </c>
      <c r="G21" s="2">
        <v>1.6526162</v>
      </c>
      <c r="H21" s="2">
        <v>1.4485981E-2</v>
      </c>
      <c r="I21" s="2">
        <v>2.4857199999999999E-2</v>
      </c>
      <c r="K21" s="2" t="s">
        <v>3</v>
      </c>
      <c r="L21" s="2">
        <v>1.02148252652961E-2</v>
      </c>
      <c r="M21" s="2">
        <v>-1.28364821454658</v>
      </c>
      <c r="O21" s="2" t="s">
        <v>19</v>
      </c>
      <c r="P21" s="2" t="b">
        <f t="shared" si="0"/>
        <v>1</v>
      </c>
      <c r="Q21" s="2" t="b">
        <f t="shared" si="1"/>
        <v>1</v>
      </c>
      <c r="R21" s="2" t="b">
        <f t="shared" si="2"/>
        <v>1</v>
      </c>
      <c r="S21" s="2" t="b">
        <f t="shared" si="3"/>
        <v>1</v>
      </c>
    </row>
    <row r="22" spans="1:19" x14ac:dyDescent="0.25">
      <c r="A22" s="2" t="s">
        <v>19</v>
      </c>
      <c r="B22" s="2">
        <v>1.4380185000000001</v>
      </c>
      <c r="D22" s="2" t="s">
        <v>1</v>
      </c>
      <c r="E22" s="2">
        <v>2.1957068300000002</v>
      </c>
      <c r="F22" s="2">
        <v>0.67052432900000003</v>
      </c>
      <c r="G22" s="2">
        <v>1.6237552</v>
      </c>
      <c r="H22" s="2">
        <v>1.3831776E-2</v>
      </c>
      <c r="I22" s="2">
        <v>2.4857199999999999E-2</v>
      </c>
      <c r="K22" s="2" t="s">
        <v>18</v>
      </c>
      <c r="L22" s="2">
        <v>1.3253487682564499E-2</v>
      </c>
      <c r="M22" s="2">
        <v>0.38893518260917298</v>
      </c>
      <c r="O22" s="2" t="s">
        <v>20</v>
      </c>
      <c r="P22" s="2" t="b">
        <f t="shared" si="0"/>
        <v>1</v>
      </c>
      <c r="Q22" s="2" t="b">
        <f t="shared" si="1"/>
        <v>1</v>
      </c>
      <c r="R22" s="2" t="b">
        <f t="shared" si="2"/>
        <v>1</v>
      </c>
      <c r="S22" s="2" t="b">
        <f t="shared" si="3"/>
        <v>1</v>
      </c>
    </row>
    <row r="23" spans="1:19" x14ac:dyDescent="0.25">
      <c r="A23" s="2" t="s">
        <v>20</v>
      </c>
      <c r="B23" s="2">
        <v>1.3967534500000001</v>
      </c>
      <c r="D23" s="2" t="s">
        <v>0</v>
      </c>
      <c r="E23" s="2">
        <v>2.2492913099999998</v>
      </c>
      <c r="F23" s="2">
        <v>0.74867189300000003</v>
      </c>
      <c r="G23" s="2">
        <v>1.6442407000000001</v>
      </c>
      <c r="H23" s="2">
        <v>1.3271028000000001E-2</v>
      </c>
      <c r="I23" s="2">
        <v>2.4857199999999999E-2</v>
      </c>
      <c r="K23" s="2" t="s">
        <v>29</v>
      </c>
      <c r="L23" s="2">
        <v>1.34034435516244E-2</v>
      </c>
      <c r="M23" s="2">
        <v>0.630613061690525</v>
      </c>
      <c r="O23" s="2" t="s">
        <v>21</v>
      </c>
      <c r="P23" s="2" t="b">
        <f t="shared" si="0"/>
        <v>1</v>
      </c>
      <c r="Q23" s="2" t="b">
        <f t="shared" si="1"/>
        <v>1</v>
      </c>
      <c r="R23" s="2" t="b">
        <f t="shared" si="2"/>
        <v>1</v>
      </c>
      <c r="S23" s="2" t="b">
        <f t="shared" si="3"/>
        <v>1</v>
      </c>
    </row>
    <row r="24" spans="1:19" x14ac:dyDescent="0.25">
      <c r="A24" s="2" t="s">
        <v>21</v>
      </c>
      <c r="B24" s="2">
        <v>1.3611118099999999</v>
      </c>
      <c r="D24" s="2" t="s">
        <v>2</v>
      </c>
      <c r="E24" s="2">
        <v>2.3516335000000002</v>
      </c>
      <c r="F24" s="2">
        <v>0.83279207600000005</v>
      </c>
      <c r="G24" s="2">
        <v>1.7405676000000001</v>
      </c>
      <c r="H24" s="2">
        <v>1.2710279999999999E-2</v>
      </c>
      <c r="I24" s="2">
        <v>2.4857199999999999E-2</v>
      </c>
      <c r="K24" s="2" t="s">
        <v>23</v>
      </c>
      <c r="L24" s="2">
        <v>1.51041267323742E-2</v>
      </c>
      <c r="M24" s="2">
        <v>-0.71436767104093801</v>
      </c>
      <c r="O24" s="2" t="s">
        <v>22</v>
      </c>
      <c r="P24" s="2" t="b">
        <f t="shared" si="0"/>
        <v>1</v>
      </c>
      <c r="Q24" s="2" t="b">
        <f t="shared" si="1"/>
        <v>1</v>
      </c>
      <c r="R24" s="2" t="b">
        <f t="shared" si="2"/>
        <v>1</v>
      </c>
      <c r="S24" s="2" t="b">
        <f t="shared" si="3"/>
        <v>1</v>
      </c>
    </row>
    <row r="25" spans="1:19" x14ac:dyDescent="0.25">
      <c r="A25" s="2" t="s">
        <v>22</v>
      </c>
      <c r="B25" s="2">
        <v>1.2872914900000001</v>
      </c>
      <c r="D25" s="2" t="s">
        <v>10</v>
      </c>
      <c r="E25" s="2">
        <v>2.67807906</v>
      </c>
      <c r="F25" s="2">
        <v>0.970917213</v>
      </c>
      <c r="G25" s="2">
        <v>2.3608107</v>
      </c>
      <c r="H25" s="2">
        <v>9.8130839999999997E-3</v>
      </c>
      <c r="I25" s="2">
        <v>2.4857199999999999E-2</v>
      </c>
      <c r="K25" s="2" t="s">
        <v>21</v>
      </c>
      <c r="L25" s="2">
        <v>2.0895302724083801E-2</v>
      </c>
      <c r="M25" s="2">
        <v>0.41709988865810599</v>
      </c>
      <c r="O25" s="2" t="s">
        <v>23</v>
      </c>
      <c r="P25" s="2" t="b">
        <f t="shared" si="0"/>
        <v>1</v>
      </c>
      <c r="Q25" s="2" t="b">
        <f t="shared" si="1"/>
        <v>1</v>
      </c>
      <c r="R25" s="2" t="b">
        <f>IF(_xlfn.XLOOKUP(O25,K$3:K$29,K$3:K$29,FALSE)=O25,TRUE,FALSE)</f>
        <v>1</v>
      </c>
      <c r="S25" s="2" t="b">
        <f t="shared" si="3"/>
        <v>1</v>
      </c>
    </row>
    <row r="26" spans="1:19" x14ac:dyDescent="0.25">
      <c r="A26" s="2" t="s">
        <v>23</v>
      </c>
      <c r="B26" s="2">
        <v>1.2795745700000001</v>
      </c>
      <c r="D26" s="2" t="s">
        <v>4</v>
      </c>
      <c r="E26" s="2">
        <v>2.6889694099999999</v>
      </c>
      <c r="F26" s="2">
        <v>1.2944614670000001</v>
      </c>
      <c r="G26" s="2">
        <v>2.2612646999999999</v>
      </c>
      <c r="H26" s="2">
        <v>9.8130839999999997E-3</v>
      </c>
      <c r="I26" s="2">
        <v>2.4857199999999999E-2</v>
      </c>
      <c r="K26" s="2" t="s">
        <v>19</v>
      </c>
      <c r="L26" s="2">
        <v>2.3782616447706E-2</v>
      </c>
      <c r="M26" s="2">
        <v>-0.80083477547381998</v>
      </c>
      <c r="O26" s="2" t="s">
        <v>24</v>
      </c>
      <c r="P26" s="2" t="b">
        <f>IF(_xlfn.XLOOKUP(O26,A$3:A$57,A$3:A$57,FALSE)=O26,TRUE,FALSE)</f>
        <v>1</v>
      </c>
      <c r="Q26" s="2" t="b">
        <f t="shared" si="1"/>
        <v>1</v>
      </c>
      <c r="R26" s="2" t="b">
        <f t="shared" si="2"/>
        <v>1</v>
      </c>
      <c r="S26" s="2" t="b">
        <f>IF(COUNTIF(P26:R26,TRUE)=3,TRUE,FALSE)</f>
        <v>1</v>
      </c>
    </row>
    <row r="27" spans="1:19" x14ac:dyDescent="0.25">
      <c r="A27" s="2" t="s">
        <v>24</v>
      </c>
      <c r="B27" s="2">
        <v>1.2635171000000001</v>
      </c>
      <c r="D27" s="2" t="s">
        <v>3</v>
      </c>
      <c r="E27" s="2">
        <v>-2.7189887399999999</v>
      </c>
      <c r="F27" s="2">
        <v>-1.4649770479999999</v>
      </c>
      <c r="G27" s="2">
        <v>0.4183248</v>
      </c>
      <c r="H27" s="2">
        <v>9.8130839999999997E-3</v>
      </c>
      <c r="I27" s="2">
        <v>2.4857199999999999E-2</v>
      </c>
      <c r="K27" s="2" t="s">
        <v>22</v>
      </c>
      <c r="L27" s="2">
        <v>3.3658984171117103E-2</v>
      </c>
      <c r="M27" s="2">
        <v>0.472520655961229</v>
      </c>
      <c r="O27" s="2" t="s">
        <v>25</v>
      </c>
      <c r="P27" s="2" t="b">
        <f t="shared" si="0"/>
        <v>1</v>
      </c>
      <c r="Q27" s="2" t="b">
        <f t="shared" si="1"/>
        <v>1</v>
      </c>
      <c r="R27" s="2" t="b">
        <f t="shared" si="2"/>
        <v>1</v>
      </c>
      <c r="S27" s="2" t="b">
        <f t="shared" si="3"/>
        <v>1</v>
      </c>
    </row>
    <row r="28" spans="1:19" x14ac:dyDescent="0.25">
      <c r="A28" s="2" t="s">
        <v>25</v>
      </c>
      <c r="B28" s="2">
        <v>1.25646233</v>
      </c>
      <c r="D28" s="2" t="s">
        <v>7</v>
      </c>
      <c r="E28" s="2">
        <v>-2.6005550300000002</v>
      </c>
      <c r="F28" s="2">
        <v>-1.144648871</v>
      </c>
      <c r="G28" s="2">
        <v>0.44527060000000002</v>
      </c>
      <c r="H28" s="2">
        <v>1.0093458E-2</v>
      </c>
      <c r="I28" s="2">
        <v>2.4857199999999999E-2</v>
      </c>
      <c r="K28" s="2" t="s">
        <v>25</v>
      </c>
      <c r="L28" s="2">
        <v>4.4136405064023998E-2</v>
      </c>
      <c r="M28" s="2">
        <v>0.612754474806806</v>
      </c>
      <c r="O28" s="2" t="s">
        <v>26</v>
      </c>
      <c r="P28" s="2" t="b">
        <f t="shared" si="0"/>
        <v>1</v>
      </c>
      <c r="Q28" s="2" t="b">
        <f t="shared" si="1"/>
        <v>1</v>
      </c>
      <c r="R28" s="2" t="b">
        <f t="shared" si="2"/>
        <v>0</v>
      </c>
      <c r="S28" s="2" t="b">
        <f t="shared" si="3"/>
        <v>0</v>
      </c>
    </row>
    <row r="29" spans="1:19" x14ac:dyDescent="0.25">
      <c r="A29" s="2" t="s">
        <v>26</v>
      </c>
      <c r="B29" s="2">
        <v>1.25021348</v>
      </c>
      <c r="D29" s="2" t="s">
        <v>19</v>
      </c>
      <c r="E29" s="2">
        <v>-1.75756654</v>
      </c>
      <c r="F29" s="2">
        <v>-1.0120945130000001</v>
      </c>
      <c r="G29" s="2">
        <v>0.58653169999999999</v>
      </c>
      <c r="H29" s="2">
        <v>2.2616822000000002E-2</v>
      </c>
      <c r="I29" s="2">
        <v>3.071544E-2</v>
      </c>
      <c r="K29" s="2" t="s">
        <v>24</v>
      </c>
      <c r="L29" s="2">
        <v>4.6482562660333002E-2</v>
      </c>
      <c r="M29" s="2">
        <v>-0.67948534546027795</v>
      </c>
      <c r="O29" s="2" t="s">
        <v>27</v>
      </c>
      <c r="P29" s="2" t="b">
        <f t="shared" si="0"/>
        <v>1</v>
      </c>
      <c r="Q29" s="2" t="b">
        <f t="shared" si="1"/>
        <v>0</v>
      </c>
      <c r="R29" s="2" t="b">
        <f t="shared" si="2"/>
        <v>0</v>
      </c>
      <c r="S29" s="2" t="b">
        <f t="shared" si="3"/>
        <v>0</v>
      </c>
    </row>
    <row r="30" spans="1:19" x14ac:dyDescent="0.25">
      <c r="A30" s="2" t="s">
        <v>27</v>
      </c>
      <c r="B30" s="2">
        <v>1.19453656</v>
      </c>
      <c r="D30" s="2" t="s">
        <v>23</v>
      </c>
      <c r="E30" s="2">
        <v>-1.6244093100000001</v>
      </c>
      <c r="F30" s="2">
        <v>-0.92499169800000003</v>
      </c>
      <c r="G30" s="2">
        <v>0.55698259999999999</v>
      </c>
      <c r="H30" s="2">
        <v>2.8971963E-2</v>
      </c>
      <c r="I30" s="2">
        <v>3.4079409999999997E-2</v>
      </c>
      <c r="O30" s="2" t="s">
        <v>28</v>
      </c>
      <c r="P30" s="2" t="b">
        <f t="shared" si="0"/>
        <v>1</v>
      </c>
      <c r="Q30" s="2" t="b">
        <f t="shared" si="1"/>
        <v>0</v>
      </c>
      <c r="R30" s="2" t="b">
        <f t="shared" si="2"/>
        <v>0</v>
      </c>
      <c r="S30" s="2" t="b">
        <f t="shared" si="3"/>
        <v>0</v>
      </c>
    </row>
    <row r="31" spans="1:19" x14ac:dyDescent="0.25">
      <c r="A31" s="2" t="s">
        <v>28</v>
      </c>
      <c r="B31" s="2">
        <v>1.1931568800000001</v>
      </c>
      <c r="D31" s="2" t="s">
        <v>24</v>
      </c>
      <c r="E31" s="2">
        <v>-1.5695106299999999</v>
      </c>
      <c r="F31" s="2">
        <v>-0.85389088000000002</v>
      </c>
      <c r="G31" s="2">
        <v>0.59223099999999995</v>
      </c>
      <c r="H31" s="2">
        <v>3.3271028000000001E-2</v>
      </c>
      <c r="I31" s="2">
        <v>3.7434769999999999E-2</v>
      </c>
      <c r="O31" s="2" t="s">
        <v>29</v>
      </c>
      <c r="P31" s="2" t="b">
        <f t="shared" si="0"/>
        <v>1</v>
      </c>
      <c r="Q31" s="2" t="b">
        <f t="shared" si="1"/>
        <v>1</v>
      </c>
      <c r="R31" s="2" t="b">
        <f t="shared" si="2"/>
        <v>1</v>
      </c>
      <c r="S31" s="2" t="b">
        <f t="shared" si="3"/>
        <v>1</v>
      </c>
    </row>
    <row r="32" spans="1:19" x14ac:dyDescent="0.25">
      <c r="A32" s="2" t="s">
        <v>29</v>
      </c>
      <c r="B32" s="2">
        <v>1.1732925000000001</v>
      </c>
      <c r="O32" s="2" t="s">
        <v>30</v>
      </c>
      <c r="P32" s="2" t="b">
        <f t="shared" si="0"/>
        <v>1</v>
      </c>
      <c r="Q32" s="2" t="b">
        <f t="shared" si="1"/>
        <v>0</v>
      </c>
      <c r="R32" s="2" t="b">
        <f t="shared" si="2"/>
        <v>0</v>
      </c>
      <c r="S32" s="2" t="b">
        <f t="shared" si="3"/>
        <v>0</v>
      </c>
    </row>
    <row r="33" spans="1:19" x14ac:dyDescent="0.25">
      <c r="A33" s="2" t="s">
        <v>30</v>
      </c>
      <c r="B33" s="2">
        <v>1.1400687700000001</v>
      </c>
      <c r="O33" s="2" t="s">
        <v>31</v>
      </c>
      <c r="P33" s="2" t="b">
        <f t="shared" si="0"/>
        <v>1</v>
      </c>
      <c r="Q33" s="2" t="b">
        <f t="shared" si="1"/>
        <v>0</v>
      </c>
      <c r="R33" s="2" t="b">
        <f t="shared" si="2"/>
        <v>0</v>
      </c>
      <c r="S33" s="2" t="b">
        <f t="shared" si="3"/>
        <v>0</v>
      </c>
    </row>
    <row r="34" spans="1:19" x14ac:dyDescent="0.25">
      <c r="A34" s="2" t="s">
        <v>31</v>
      </c>
      <c r="B34" s="2">
        <v>1.1264267100000001</v>
      </c>
      <c r="O34" s="2" t="s">
        <v>32</v>
      </c>
      <c r="P34" s="2" t="b">
        <f t="shared" si="0"/>
        <v>1</v>
      </c>
      <c r="Q34" s="2" t="b">
        <f t="shared" si="1"/>
        <v>0</v>
      </c>
      <c r="R34" s="2" t="b">
        <f t="shared" si="2"/>
        <v>0</v>
      </c>
      <c r="S34" s="2" t="b">
        <f t="shared" si="3"/>
        <v>0</v>
      </c>
    </row>
    <row r="35" spans="1:19" x14ac:dyDescent="0.25">
      <c r="A35" s="2" t="s">
        <v>32</v>
      </c>
      <c r="B35" s="2">
        <v>1.1232001599999999</v>
      </c>
      <c r="O35" s="2" t="s">
        <v>33</v>
      </c>
      <c r="P35" s="2" t="b">
        <f t="shared" si="0"/>
        <v>1</v>
      </c>
      <c r="Q35" s="2" t="b">
        <f t="shared" si="1"/>
        <v>0</v>
      </c>
      <c r="R35" s="2" t="b">
        <f t="shared" si="2"/>
        <v>0</v>
      </c>
      <c r="S35" s="2" t="b">
        <f t="shared" si="3"/>
        <v>0</v>
      </c>
    </row>
    <row r="36" spans="1:19" x14ac:dyDescent="0.25">
      <c r="A36" s="2" t="s">
        <v>33</v>
      </c>
      <c r="B36" s="2">
        <v>1.1100165200000001</v>
      </c>
      <c r="O36" s="2" t="s">
        <v>34</v>
      </c>
      <c r="P36" s="2" t="b">
        <f t="shared" si="0"/>
        <v>1</v>
      </c>
      <c r="Q36" s="2" t="b">
        <f t="shared" si="1"/>
        <v>0</v>
      </c>
      <c r="R36" s="2" t="b">
        <f t="shared" si="2"/>
        <v>0</v>
      </c>
      <c r="S36" s="2" t="b">
        <f t="shared" si="3"/>
        <v>0</v>
      </c>
    </row>
    <row r="37" spans="1:19" x14ac:dyDescent="0.25">
      <c r="A37" s="2" t="s">
        <v>34</v>
      </c>
      <c r="B37" s="2">
        <v>1.0918642700000001</v>
      </c>
      <c r="O37" s="2" t="s">
        <v>35</v>
      </c>
      <c r="P37" s="2" t="b">
        <f t="shared" si="0"/>
        <v>1</v>
      </c>
      <c r="Q37" s="2" t="b">
        <f t="shared" si="1"/>
        <v>0</v>
      </c>
      <c r="R37" s="2" t="b">
        <f t="shared" si="2"/>
        <v>0</v>
      </c>
      <c r="S37" s="2" t="b">
        <f t="shared" si="3"/>
        <v>0</v>
      </c>
    </row>
    <row r="38" spans="1:19" x14ac:dyDescent="0.25">
      <c r="A38" s="2" t="s">
        <v>35</v>
      </c>
      <c r="B38" s="2">
        <v>1.08596135</v>
      </c>
      <c r="O38" s="2" t="s">
        <v>36</v>
      </c>
      <c r="P38" s="2" t="b">
        <f t="shared" si="0"/>
        <v>1</v>
      </c>
      <c r="Q38" s="2" t="b">
        <f t="shared" si="1"/>
        <v>0</v>
      </c>
      <c r="R38" s="2" t="b">
        <f t="shared" si="2"/>
        <v>0</v>
      </c>
      <c r="S38" s="2" t="b">
        <f t="shared" si="3"/>
        <v>0</v>
      </c>
    </row>
    <row r="39" spans="1:19" x14ac:dyDescent="0.25">
      <c r="A39" s="2" t="s">
        <v>36</v>
      </c>
      <c r="B39" s="2">
        <v>1.0682323300000001</v>
      </c>
      <c r="O39" s="2" t="s">
        <v>37</v>
      </c>
      <c r="P39" s="2" t="b">
        <f>IF(_xlfn.XLOOKUP(O39,A$3:A$57,A$3:A$57,FALSE)=O39,TRUE,FALSE)</f>
        <v>1</v>
      </c>
      <c r="Q39" s="2" t="b">
        <f t="shared" si="1"/>
        <v>0</v>
      </c>
      <c r="R39" s="2" t="b">
        <f t="shared" si="2"/>
        <v>0</v>
      </c>
      <c r="S39" s="2" t="b">
        <f t="shared" si="3"/>
        <v>0</v>
      </c>
    </row>
    <row r="40" spans="1:19" x14ac:dyDescent="0.25">
      <c r="A40" s="2" t="s">
        <v>37</v>
      </c>
      <c r="B40" s="2">
        <v>1.0579124499999999</v>
      </c>
      <c r="O40" s="2" t="s">
        <v>38</v>
      </c>
      <c r="P40" s="2" t="b">
        <f t="shared" si="0"/>
        <v>1</v>
      </c>
      <c r="Q40" s="2" t="b">
        <f t="shared" si="1"/>
        <v>1</v>
      </c>
      <c r="R40" s="2" t="b">
        <f t="shared" si="2"/>
        <v>0</v>
      </c>
      <c r="S40" s="2" t="b">
        <f t="shared" si="3"/>
        <v>0</v>
      </c>
    </row>
    <row r="41" spans="1:19" x14ac:dyDescent="0.25">
      <c r="A41" s="2" t="s">
        <v>38</v>
      </c>
      <c r="B41" s="2">
        <v>0.99430231000000002</v>
      </c>
      <c r="O41" s="2" t="s">
        <v>39</v>
      </c>
      <c r="P41" s="2" t="b">
        <f t="shared" si="0"/>
        <v>1</v>
      </c>
      <c r="Q41" s="2" t="b">
        <f t="shared" si="1"/>
        <v>0</v>
      </c>
      <c r="R41" s="2" t="b">
        <f t="shared" si="2"/>
        <v>0</v>
      </c>
      <c r="S41" s="2" t="b">
        <f t="shared" si="3"/>
        <v>0</v>
      </c>
    </row>
    <row r="42" spans="1:19" x14ac:dyDescent="0.25">
      <c r="A42" s="2" t="s">
        <v>39</v>
      </c>
      <c r="B42" s="2">
        <v>0.97253553000000004</v>
      </c>
      <c r="O42" s="2" t="s">
        <v>40</v>
      </c>
      <c r="P42" s="2" t="b">
        <f t="shared" si="0"/>
        <v>1</v>
      </c>
      <c r="Q42" s="2" t="b">
        <f t="shared" si="1"/>
        <v>0</v>
      </c>
      <c r="R42" s="2" t="b">
        <f t="shared" si="2"/>
        <v>0</v>
      </c>
      <c r="S42" s="2" t="b">
        <f t="shared" si="3"/>
        <v>0</v>
      </c>
    </row>
    <row r="43" spans="1:19" x14ac:dyDescent="0.25">
      <c r="A43" s="2" t="s">
        <v>40</v>
      </c>
      <c r="B43" s="2">
        <v>0.96932876000000001</v>
      </c>
      <c r="O43" s="2" t="s">
        <v>41</v>
      </c>
      <c r="P43" s="2" t="b">
        <f t="shared" si="0"/>
        <v>1</v>
      </c>
      <c r="Q43" s="2" t="b">
        <f t="shared" si="1"/>
        <v>0</v>
      </c>
      <c r="R43" s="2" t="b">
        <f t="shared" si="2"/>
        <v>0</v>
      </c>
      <c r="S43" s="2" t="b">
        <f t="shared" si="3"/>
        <v>0</v>
      </c>
    </row>
    <row r="44" spans="1:19" x14ac:dyDescent="0.25">
      <c r="A44" s="2" t="s">
        <v>41</v>
      </c>
      <c r="B44" s="2">
        <v>0.96610622000000002</v>
      </c>
      <c r="O44" s="2" t="s">
        <v>42</v>
      </c>
      <c r="P44" s="2" t="b">
        <f t="shared" si="0"/>
        <v>1</v>
      </c>
      <c r="Q44" s="2" t="b">
        <f t="shared" si="1"/>
        <v>0</v>
      </c>
      <c r="R44" s="2" t="b">
        <f t="shared" si="2"/>
        <v>0</v>
      </c>
      <c r="S44" s="2" t="b">
        <f t="shared" si="3"/>
        <v>0</v>
      </c>
    </row>
    <row r="45" spans="1:19" x14ac:dyDescent="0.25">
      <c r="A45" s="2" t="s">
        <v>42</v>
      </c>
      <c r="B45" s="2">
        <v>0.94645981000000001</v>
      </c>
      <c r="O45" s="2" t="s">
        <v>43</v>
      </c>
      <c r="P45" s="2" t="b">
        <f t="shared" si="0"/>
        <v>1</v>
      </c>
      <c r="Q45" s="2" t="b">
        <f t="shared" si="1"/>
        <v>0</v>
      </c>
      <c r="R45" s="2" t="b">
        <f t="shared" si="2"/>
        <v>0</v>
      </c>
      <c r="S45" s="2" t="b">
        <f t="shared" si="3"/>
        <v>0</v>
      </c>
    </row>
    <row r="46" spans="1:19" x14ac:dyDescent="0.25">
      <c r="A46" s="2" t="s">
        <v>43</v>
      </c>
      <c r="B46" s="2">
        <v>0.93507286999999994</v>
      </c>
      <c r="O46" s="2" t="s">
        <v>44</v>
      </c>
      <c r="P46" s="2" t="b">
        <f t="shared" si="0"/>
        <v>1</v>
      </c>
      <c r="Q46" s="2" t="b">
        <f t="shared" si="1"/>
        <v>0</v>
      </c>
      <c r="R46" s="2" t="b">
        <f t="shared" si="2"/>
        <v>0</v>
      </c>
      <c r="S46" s="2" t="b">
        <f t="shared" si="3"/>
        <v>0</v>
      </c>
    </row>
    <row r="47" spans="1:19" x14ac:dyDescent="0.25">
      <c r="A47" s="2" t="s">
        <v>44</v>
      </c>
      <c r="B47" s="2">
        <v>0.92448397999999998</v>
      </c>
      <c r="O47" s="2" t="s">
        <v>45</v>
      </c>
      <c r="P47" s="2" t="b">
        <f t="shared" si="0"/>
        <v>1</v>
      </c>
      <c r="Q47" s="2" t="b">
        <f t="shared" si="1"/>
        <v>0</v>
      </c>
      <c r="R47" s="2" t="b">
        <f t="shared" si="2"/>
        <v>0</v>
      </c>
      <c r="S47" s="2" t="b">
        <f>IF(COUNTIF(P47:R47,TRUE)=3,TRUE,FALSE)</f>
        <v>0</v>
      </c>
    </row>
    <row r="48" spans="1:19" x14ac:dyDescent="0.25">
      <c r="A48" s="2" t="s">
        <v>45</v>
      </c>
      <c r="B48" s="2">
        <v>0.92176488999999995</v>
      </c>
      <c r="O48" s="2" t="s">
        <v>46</v>
      </c>
      <c r="P48" s="2" t="b">
        <f t="shared" si="0"/>
        <v>1</v>
      </c>
      <c r="Q48" s="2" t="b">
        <f t="shared" si="1"/>
        <v>0</v>
      </c>
      <c r="R48" s="2" t="b">
        <f t="shared" si="2"/>
        <v>0</v>
      </c>
      <c r="S48" s="2" t="b">
        <f t="shared" si="3"/>
        <v>0</v>
      </c>
    </row>
    <row r="49" spans="1:19" x14ac:dyDescent="0.25">
      <c r="A49" s="2" t="s">
        <v>46</v>
      </c>
      <c r="B49" s="2">
        <v>0.91888245000000002</v>
      </c>
      <c r="O49" s="2" t="s">
        <v>47</v>
      </c>
      <c r="P49" s="2" t="b">
        <f t="shared" si="0"/>
        <v>1</v>
      </c>
      <c r="Q49" s="2" t="b">
        <f t="shared" si="1"/>
        <v>0</v>
      </c>
      <c r="R49" s="2" t="b">
        <f t="shared" si="2"/>
        <v>0</v>
      </c>
      <c r="S49" s="2" t="b">
        <f t="shared" si="3"/>
        <v>0</v>
      </c>
    </row>
    <row r="50" spans="1:19" x14ac:dyDescent="0.25">
      <c r="A50" s="2" t="s">
        <v>47</v>
      </c>
      <c r="B50" s="2">
        <v>0.88914910000000003</v>
      </c>
      <c r="O50" s="2" t="s">
        <v>48</v>
      </c>
      <c r="P50" s="2" t="b">
        <f t="shared" si="0"/>
        <v>1</v>
      </c>
      <c r="Q50" s="2" t="b">
        <f t="shared" si="1"/>
        <v>0</v>
      </c>
      <c r="R50" s="2" t="b">
        <f t="shared" si="2"/>
        <v>0</v>
      </c>
      <c r="S50" s="2" t="b">
        <f t="shared" si="3"/>
        <v>0</v>
      </c>
    </row>
    <row r="51" spans="1:19" x14ac:dyDescent="0.25">
      <c r="A51" s="2" t="s">
        <v>48</v>
      </c>
      <c r="B51" s="2">
        <v>0.88217844999999995</v>
      </c>
      <c r="O51" s="2" t="s">
        <v>49</v>
      </c>
      <c r="P51" s="2" t="b">
        <f t="shared" si="0"/>
        <v>1</v>
      </c>
      <c r="Q51" s="2" t="b">
        <f t="shared" si="1"/>
        <v>0</v>
      </c>
      <c r="R51" s="2" t="b">
        <f t="shared" si="2"/>
        <v>0</v>
      </c>
      <c r="S51" s="2" t="b">
        <f t="shared" si="3"/>
        <v>0</v>
      </c>
    </row>
    <row r="52" spans="1:19" x14ac:dyDescent="0.25">
      <c r="A52" s="2" t="s">
        <v>49</v>
      </c>
      <c r="B52" s="2">
        <v>0.87929840000000004</v>
      </c>
      <c r="O52" s="2" t="s">
        <v>50</v>
      </c>
      <c r="P52" s="2" t="b">
        <f>IF(_xlfn.XLOOKUP(O52,A$3:A$57,A$3:A$57,FALSE)=O52,TRUE,FALSE)</f>
        <v>1</v>
      </c>
      <c r="Q52" s="2" t="b">
        <f t="shared" si="1"/>
        <v>0</v>
      </c>
      <c r="R52" s="2" t="b">
        <f t="shared" si="2"/>
        <v>0</v>
      </c>
      <c r="S52" s="2" t="b">
        <f t="shared" si="3"/>
        <v>0</v>
      </c>
    </row>
    <row r="53" spans="1:19" x14ac:dyDescent="0.25">
      <c r="A53" s="2" t="s">
        <v>50</v>
      </c>
      <c r="B53" s="2">
        <v>0.87492658000000001</v>
      </c>
      <c r="O53" s="2" t="s">
        <v>51</v>
      </c>
      <c r="P53" s="2" t="b">
        <f t="shared" si="0"/>
        <v>1</v>
      </c>
      <c r="Q53" s="2" t="b">
        <f t="shared" si="1"/>
        <v>0</v>
      </c>
      <c r="R53" s="2" t="b">
        <f t="shared" si="2"/>
        <v>0</v>
      </c>
      <c r="S53" s="2" t="b">
        <f t="shared" si="3"/>
        <v>0</v>
      </c>
    </row>
    <row r="54" spans="1:19" x14ac:dyDescent="0.25">
      <c r="A54" s="2" t="s">
        <v>51</v>
      </c>
      <c r="B54" s="2">
        <v>0.87279410000000002</v>
      </c>
      <c r="O54" s="2" t="s">
        <v>52</v>
      </c>
      <c r="P54" s="2" t="b">
        <f t="shared" si="0"/>
        <v>1</v>
      </c>
      <c r="Q54" s="2" t="b">
        <f t="shared" si="1"/>
        <v>0</v>
      </c>
      <c r="R54" s="2" t="b">
        <f t="shared" si="2"/>
        <v>0</v>
      </c>
      <c r="S54" s="2" t="b">
        <f t="shared" si="3"/>
        <v>0</v>
      </c>
    </row>
    <row r="55" spans="1:19" x14ac:dyDescent="0.25">
      <c r="A55" s="2" t="s">
        <v>52</v>
      </c>
      <c r="B55" s="2">
        <v>0.83926146000000001</v>
      </c>
      <c r="O55" s="2" t="s">
        <v>53</v>
      </c>
      <c r="P55" s="2" t="b">
        <f t="shared" si="0"/>
        <v>1</v>
      </c>
      <c r="Q55" s="2" t="b">
        <f t="shared" si="1"/>
        <v>0</v>
      </c>
      <c r="R55" s="2" t="b">
        <f t="shared" si="2"/>
        <v>0</v>
      </c>
      <c r="S55" s="2" t="b">
        <f t="shared" si="3"/>
        <v>0</v>
      </c>
    </row>
    <row r="56" spans="1:19" x14ac:dyDescent="0.25">
      <c r="A56" s="2" t="s">
        <v>53</v>
      </c>
      <c r="B56" s="2">
        <v>0.83440336000000004</v>
      </c>
      <c r="O56" s="2" t="s">
        <v>54</v>
      </c>
      <c r="P56" s="2" t="b">
        <f t="shared" si="0"/>
        <v>1</v>
      </c>
      <c r="Q56" s="2" t="b">
        <f t="shared" si="1"/>
        <v>0</v>
      </c>
      <c r="R56" s="2" t="b">
        <f t="shared" si="2"/>
        <v>0</v>
      </c>
      <c r="S56" s="2" t="b">
        <f t="shared" si="3"/>
        <v>0</v>
      </c>
    </row>
    <row r="57" spans="1:19" x14ac:dyDescent="0.25">
      <c r="A57" s="2" t="s">
        <v>54</v>
      </c>
      <c r="B57" s="2">
        <v>0.82909001000000004</v>
      </c>
    </row>
  </sheetData>
  <autoFilter ref="O1:S56" xr:uid="{CACBC825-4FB1-481E-9270-738E60BAD151}"/>
  <mergeCells count="3">
    <mergeCell ref="A1:B1"/>
    <mergeCell ref="D1:I1"/>
    <mergeCell ref="K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FF25-4686-4466-A559-BDF506979334}">
  <dimension ref="A1:C110"/>
  <sheetViews>
    <sheetView topLeftCell="A13" workbookViewId="0">
      <selection activeCell="F9" sqref="F9"/>
    </sheetView>
  </sheetViews>
  <sheetFormatPr defaultRowHeight="15" x14ac:dyDescent="0.25"/>
  <cols>
    <col min="1" max="1" width="36.85546875" bestFit="1" customWidth="1"/>
    <col min="2" max="2" width="21.7109375" bestFit="1" customWidth="1"/>
    <col min="3" max="3" width="10.7109375" bestFit="1" customWidth="1"/>
  </cols>
  <sheetData>
    <row r="1" spans="1:3" x14ac:dyDescent="0.25">
      <c r="A1" s="8" t="s">
        <v>193</v>
      </c>
      <c r="B1" s="8"/>
      <c r="C1" s="8"/>
    </row>
    <row r="2" spans="1:3" x14ac:dyDescent="0.25">
      <c r="A2" s="1" t="s">
        <v>189</v>
      </c>
      <c r="B2" s="1" t="s">
        <v>185</v>
      </c>
      <c r="C2" s="1" t="s">
        <v>177</v>
      </c>
    </row>
    <row r="3" spans="1:3" x14ac:dyDescent="0.25">
      <c r="A3" s="2" t="s">
        <v>7</v>
      </c>
      <c r="B3" s="2" t="s">
        <v>182</v>
      </c>
      <c r="C3" s="2" t="s">
        <v>183</v>
      </c>
    </row>
    <row r="4" spans="1:3" x14ac:dyDescent="0.25">
      <c r="A4" s="2" t="s">
        <v>3</v>
      </c>
      <c r="B4" s="2" t="s">
        <v>182</v>
      </c>
      <c r="C4" s="2" t="s">
        <v>183</v>
      </c>
    </row>
    <row r="5" spans="1:3" x14ac:dyDescent="0.25">
      <c r="A5" s="2" t="s">
        <v>24</v>
      </c>
      <c r="B5" s="2" t="s">
        <v>182</v>
      </c>
      <c r="C5" s="2" t="s">
        <v>183</v>
      </c>
    </row>
    <row r="6" spans="1:3" x14ac:dyDescent="0.25">
      <c r="A6" s="2" t="s">
        <v>147</v>
      </c>
      <c r="B6" s="2" t="s">
        <v>182</v>
      </c>
      <c r="C6" s="2" t="s">
        <v>183</v>
      </c>
    </row>
    <row r="7" spans="1:3" x14ac:dyDescent="0.25">
      <c r="A7" s="2" t="s">
        <v>19</v>
      </c>
      <c r="B7" s="2" t="s">
        <v>182</v>
      </c>
      <c r="C7" s="2" t="s">
        <v>183</v>
      </c>
    </row>
    <row r="8" spans="1:3" x14ac:dyDescent="0.25">
      <c r="A8" s="2" t="s">
        <v>97</v>
      </c>
      <c r="B8" s="2" t="s">
        <v>179</v>
      </c>
      <c r="C8" s="2" t="s">
        <v>183</v>
      </c>
    </row>
    <row r="9" spans="1:3" x14ac:dyDescent="0.25">
      <c r="A9" s="2" t="s">
        <v>68</v>
      </c>
      <c r="B9" s="2" t="s">
        <v>183</v>
      </c>
      <c r="C9" s="2" t="s">
        <v>182</v>
      </c>
    </row>
    <row r="10" spans="1:3" x14ac:dyDescent="0.25">
      <c r="A10" s="2" t="s">
        <v>79</v>
      </c>
      <c r="B10" s="2" t="s">
        <v>183</v>
      </c>
      <c r="C10" s="2" t="s">
        <v>182</v>
      </c>
    </row>
    <row r="11" spans="1:3" x14ac:dyDescent="0.25">
      <c r="A11" s="2" t="s">
        <v>100</v>
      </c>
      <c r="B11" s="2" t="s">
        <v>186</v>
      </c>
      <c r="C11" s="2" t="s">
        <v>182</v>
      </c>
    </row>
    <row r="12" spans="1:3" x14ac:dyDescent="0.25">
      <c r="A12" s="2" t="s">
        <v>114</v>
      </c>
      <c r="B12" s="2" t="s">
        <v>186</v>
      </c>
      <c r="C12" s="2" t="s">
        <v>182</v>
      </c>
    </row>
    <row r="13" spans="1:3" x14ac:dyDescent="0.25">
      <c r="A13" s="2" t="s">
        <v>93</v>
      </c>
      <c r="B13" s="2" t="s">
        <v>186</v>
      </c>
      <c r="C13" s="2" t="s">
        <v>182</v>
      </c>
    </row>
    <row r="14" spans="1:3" x14ac:dyDescent="0.25">
      <c r="A14" s="2" t="s">
        <v>54</v>
      </c>
      <c r="B14" s="2" t="s">
        <v>186</v>
      </c>
      <c r="C14" s="2" t="s">
        <v>182</v>
      </c>
    </row>
    <row r="15" spans="1:3" x14ac:dyDescent="0.25">
      <c r="A15" s="2" t="s">
        <v>123</v>
      </c>
      <c r="B15" s="2" t="s">
        <v>186</v>
      </c>
      <c r="C15" s="2" t="s">
        <v>182</v>
      </c>
    </row>
    <row r="16" spans="1:3" x14ac:dyDescent="0.25">
      <c r="A16" s="2" t="s">
        <v>125</v>
      </c>
      <c r="B16" s="2" t="s">
        <v>186</v>
      </c>
      <c r="C16" s="2" t="s">
        <v>182</v>
      </c>
    </row>
    <row r="17" spans="1:3" x14ac:dyDescent="0.25">
      <c r="A17" s="2" t="s">
        <v>102</v>
      </c>
      <c r="B17" s="2" t="s">
        <v>186</v>
      </c>
      <c r="C17" s="2" t="s">
        <v>182</v>
      </c>
    </row>
    <row r="18" spans="1:3" x14ac:dyDescent="0.25">
      <c r="A18" s="2" t="s">
        <v>138</v>
      </c>
      <c r="B18" s="2" t="s">
        <v>187</v>
      </c>
      <c r="C18" s="2" t="s">
        <v>182</v>
      </c>
    </row>
    <row r="19" spans="1:3" x14ac:dyDescent="0.25">
      <c r="A19" s="2" t="s">
        <v>162</v>
      </c>
      <c r="B19" s="2" t="s">
        <v>187</v>
      </c>
      <c r="C19" s="2" t="s">
        <v>182</v>
      </c>
    </row>
    <row r="20" spans="1:3" x14ac:dyDescent="0.25">
      <c r="A20" s="2" t="s">
        <v>115</v>
      </c>
      <c r="B20" s="2" t="s">
        <v>179</v>
      </c>
      <c r="C20" s="2" t="s">
        <v>182</v>
      </c>
    </row>
    <row r="21" spans="1:3" x14ac:dyDescent="0.25">
      <c r="A21" s="2" t="s">
        <v>49</v>
      </c>
      <c r="B21" s="2" t="s">
        <v>181</v>
      </c>
      <c r="C21" s="2" t="s">
        <v>182</v>
      </c>
    </row>
    <row r="22" spans="1:3" x14ac:dyDescent="0.25">
      <c r="A22" s="2" t="s">
        <v>139</v>
      </c>
      <c r="B22" s="2" t="s">
        <v>179</v>
      </c>
      <c r="C22" s="2" t="s">
        <v>186</v>
      </c>
    </row>
    <row r="23" spans="1:3" x14ac:dyDescent="0.25">
      <c r="A23" s="2" t="s">
        <v>163</v>
      </c>
      <c r="B23" s="2" t="s">
        <v>179</v>
      </c>
      <c r="C23" s="2" t="s">
        <v>186</v>
      </c>
    </row>
    <row r="24" spans="1:3" x14ac:dyDescent="0.25">
      <c r="A24" s="2" t="s">
        <v>136</v>
      </c>
      <c r="B24" s="2" t="s">
        <v>181</v>
      </c>
      <c r="C24" s="2" t="s">
        <v>186</v>
      </c>
    </row>
    <row r="25" spans="1:3" x14ac:dyDescent="0.25">
      <c r="A25" s="2" t="s">
        <v>150</v>
      </c>
      <c r="B25" s="2" t="s">
        <v>181</v>
      </c>
      <c r="C25" s="2" t="s">
        <v>186</v>
      </c>
    </row>
    <row r="26" spans="1:3" x14ac:dyDescent="0.25">
      <c r="A26" s="2" t="s">
        <v>133</v>
      </c>
      <c r="B26" s="2" t="s">
        <v>180</v>
      </c>
      <c r="C26" s="2" t="s">
        <v>186</v>
      </c>
    </row>
    <row r="27" spans="1:3" x14ac:dyDescent="0.25">
      <c r="A27" s="2" t="s">
        <v>137</v>
      </c>
      <c r="B27" s="2" t="s">
        <v>180</v>
      </c>
      <c r="C27" s="2" t="s">
        <v>186</v>
      </c>
    </row>
    <row r="28" spans="1:3" x14ac:dyDescent="0.25">
      <c r="A28" s="2" t="s">
        <v>88</v>
      </c>
      <c r="B28" s="2" t="s">
        <v>180</v>
      </c>
      <c r="C28" s="2" t="s">
        <v>186</v>
      </c>
    </row>
    <row r="29" spans="1:3" x14ac:dyDescent="0.25">
      <c r="A29" s="2" t="s">
        <v>152</v>
      </c>
      <c r="B29" s="2" t="s">
        <v>180</v>
      </c>
      <c r="C29" s="2" t="s">
        <v>186</v>
      </c>
    </row>
    <row r="30" spans="1:3" x14ac:dyDescent="0.25">
      <c r="A30" s="2" t="s">
        <v>118</v>
      </c>
      <c r="B30" s="2" t="s">
        <v>179</v>
      </c>
      <c r="C30" s="2" t="s">
        <v>187</v>
      </c>
    </row>
    <row r="31" spans="1:3" x14ac:dyDescent="0.25">
      <c r="A31" s="2" t="s">
        <v>75</v>
      </c>
      <c r="B31" s="2" t="s">
        <v>179</v>
      </c>
      <c r="C31" s="2" t="s">
        <v>187</v>
      </c>
    </row>
    <row r="32" spans="1:3" x14ac:dyDescent="0.25">
      <c r="A32" s="2" t="s">
        <v>126</v>
      </c>
      <c r="B32" s="2" t="s">
        <v>179</v>
      </c>
      <c r="C32" s="2" t="s">
        <v>187</v>
      </c>
    </row>
    <row r="33" spans="1:3" x14ac:dyDescent="0.25">
      <c r="A33" s="2" t="s">
        <v>156</v>
      </c>
      <c r="B33" s="2" t="s">
        <v>179</v>
      </c>
      <c r="C33" s="2" t="s">
        <v>187</v>
      </c>
    </row>
    <row r="34" spans="1:3" x14ac:dyDescent="0.25">
      <c r="A34" s="2" t="s">
        <v>81</v>
      </c>
      <c r="B34" s="2" t="s">
        <v>179</v>
      </c>
      <c r="C34" s="2" t="s">
        <v>187</v>
      </c>
    </row>
    <row r="35" spans="1:3" x14ac:dyDescent="0.25">
      <c r="A35" s="2" t="s">
        <v>135</v>
      </c>
      <c r="B35" s="2" t="s">
        <v>179</v>
      </c>
      <c r="C35" s="2" t="s">
        <v>187</v>
      </c>
    </row>
    <row r="36" spans="1:3" x14ac:dyDescent="0.25">
      <c r="A36" s="2" t="s">
        <v>146</v>
      </c>
      <c r="B36" s="2" t="s">
        <v>179</v>
      </c>
      <c r="C36" s="2" t="s">
        <v>187</v>
      </c>
    </row>
    <row r="37" spans="1:3" x14ac:dyDescent="0.25">
      <c r="A37" s="2" t="s">
        <v>153</v>
      </c>
      <c r="B37" s="2" t="s">
        <v>179</v>
      </c>
      <c r="C37" s="2" t="s">
        <v>187</v>
      </c>
    </row>
    <row r="38" spans="1:3" x14ac:dyDescent="0.25">
      <c r="A38" s="2" t="s">
        <v>157</v>
      </c>
      <c r="B38" s="2" t="s">
        <v>179</v>
      </c>
      <c r="C38" s="2" t="s">
        <v>187</v>
      </c>
    </row>
    <row r="39" spans="1:3" x14ac:dyDescent="0.25">
      <c r="A39" s="2" t="s">
        <v>158</v>
      </c>
      <c r="B39" s="2" t="s">
        <v>179</v>
      </c>
      <c r="C39" s="2" t="s">
        <v>187</v>
      </c>
    </row>
    <row r="40" spans="1:3" x14ac:dyDescent="0.25">
      <c r="A40" s="2" t="s">
        <v>47</v>
      </c>
      <c r="B40" s="2" t="s">
        <v>179</v>
      </c>
      <c r="C40" s="2" t="s">
        <v>187</v>
      </c>
    </row>
    <row r="41" spans="1:3" x14ac:dyDescent="0.25">
      <c r="A41" s="2" t="s">
        <v>121</v>
      </c>
      <c r="B41" s="2" t="s">
        <v>178</v>
      </c>
      <c r="C41" s="2" t="s">
        <v>187</v>
      </c>
    </row>
    <row r="42" spans="1:3" x14ac:dyDescent="0.25">
      <c r="A42" s="2" t="s">
        <v>188</v>
      </c>
      <c r="B42" s="2" t="s">
        <v>180</v>
      </c>
      <c r="C42" s="2" t="s">
        <v>187</v>
      </c>
    </row>
    <row r="43" spans="1:3" x14ac:dyDescent="0.25">
      <c r="A43" s="2" t="s">
        <v>140</v>
      </c>
      <c r="B43" s="2" t="s">
        <v>180</v>
      </c>
      <c r="C43" s="2" t="s">
        <v>187</v>
      </c>
    </row>
    <row r="44" spans="1:3" x14ac:dyDescent="0.25">
      <c r="A44" s="2" t="s">
        <v>116</v>
      </c>
      <c r="B44" s="2" t="s">
        <v>180</v>
      </c>
      <c r="C44" s="2" t="s">
        <v>187</v>
      </c>
    </row>
    <row r="45" spans="1:3" x14ac:dyDescent="0.25">
      <c r="A45" s="2" t="s">
        <v>124</v>
      </c>
      <c r="B45" s="2" t="s">
        <v>180</v>
      </c>
      <c r="C45" s="2" t="s">
        <v>187</v>
      </c>
    </row>
    <row r="46" spans="1:3" x14ac:dyDescent="0.25">
      <c r="A46" s="2" t="s">
        <v>129</v>
      </c>
      <c r="B46" s="2" t="s">
        <v>180</v>
      </c>
      <c r="C46" s="2" t="s">
        <v>187</v>
      </c>
    </row>
    <row r="47" spans="1:3" x14ac:dyDescent="0.25">
      <c r="A47" s="2" t="s">
        <v>130</v>
      </c>
      <c r="B47" s="2" t="s">
        <v>180</v>
      </c>
      <c r="C47" s="2" t="s">
        <v>187</v>
      </c>
    </row>
    <row r="48" spans="1:3" x14ac:dyDescent="0.25">
      <c r="A48" s="2" t="s">
        <v>58</v>
      </c>
      <c r="B48" s="2" t="s">
        <v>180</v>
      </c>
      <c r="C48" s="2" t="s">
        <v>187</v>
      </c>
    </row>
    <row r="49" spans="1:3" x14ac:dyDescent="0.25">
      <c r="A49" s="2" t="s">
        <v>148</v>
      </c>
      <c r="B49" s="2" t="s">
        <v>180</v>
      </c>
      <c r="C49" s="2" t="s">
        <v>187</v>
      </c>
    </row>
    <row r="50" spans="1:3" x14ac:dyDescent="0.25">
      <c r="A50" s="2" t="s">
        <v>154</v>
      </c>
      <c r="B50" s="2" t="s">
        <v>180</v>
      </c>
      <c r="C50" s="2" t="s">
        <v>187</v>
      </c>
    </row>
    <row r="51" spans="1:3" x14ac:dyDescent="0.25">
      <c r="A51" s="2" t="s">
        <v>155</v>
      </c>
      <c r="B51" s="2" t="s">
        <v>180</v>
      </c>
      <c r="C51" s="2" t="s">
        <v>187</v>
      </c>
    </row>
    <row r="52" spans="1:3" x14ac:dyDescent="0.25">
      <c r="A52" s="2" t="s">
        <v>164</v>
      </c>
      <c r="B52" s="2" t="s">
        <v>180</v>
      </c>
      <c r="C52" s="2" t="s">
        <v>187</v>
      </c>
    </row>
    <row r="53" spans="1:3" x14ac:dyDescent="0.25">
      <c r="A53" s="2" t="s">
        <v>166</v>
      </c>
      <c r="B53" s="2" t="s">
        <v>180</v>
      </c>
      <c r="C53" s="2" t="s">
        <v>187</v>
      </c>
    </row>
    <row r="54" spans="1:3" x14ac:dyDescent="0.25">
      <c r="A54" s="2" t="s">
        <v>101</v>
      </c>
      <c r="B54" s="2" t="s">
        <v>179</v>
      </c>
      <c r="C54" s="2" t="s">
        <v>179</v>
      </c>
    </row>
    <row r="55" spans="1:3" x14ac:dyDescent="0.25">
      <c r="A55" s="2" t="s">
        <v>128</v>
      </c>
      <c r="B55" s="2" t="s">
        <v>178</v>
      </c>
      <c r="C55" s="2" t="s">
        <v>179</v>
      </c>
    </row>
    <row r="56" spans="1:3" x14ac:dyDescent="0.25">
      <c r="A56" s="2" t="s">
        <v>143</v>
      </c>
      <c r="B56" s="2" t="s">
        <v>178</v>
      </c>
      <c r="C56" s="2" t="s">
        <v>179</v>
      </c>
    </row>
    <row r="57" spans="1:3" x14ac:dyDescent="0.25">
      <c r="A57" s="2" t="s">
        <v>14</v>
      </c>
      <c r="B57" s="2" t="s">
        <v>178</v>
      </c>
      <c r="C57" s="2" t="s">
        <v>179</v>
      </c>
    </row>
    <row r="58" spans="1:3" x14ac:dyDescent="0.25">
      <c r="A58" s="2" t="s">
        <v>33</v>
      </c>
      <c r="B58" s="2" t="s">
        <v>178</v>
      </c>
      <c r="C58" s="2" t="s">
        <v>179</v>
      </c>
    </row>
    <row r="59" spans="1:3" x14ac:dyDescent="0.25">
      <c r="A59" s="2" t="s">
        <v>2</v>
      </c>
      <c r="B59" s="2" t="s">
        <v>178</v>
      </c>
      <c r="C59" s="2" t="s">
        <v>179</v>
      </c>
    </row>
    <row r="60" spans="1:3" x14ac:dyDescent="0.25">
      <c r="A60" s="2" t="s">
        <v>15</v>
      </c>
      <c r="B60" s="2" t="s">
        <v>178</v>
      </c>
      <c r="C60" s="2" t="s">
        <v>179</v>
      </c>
    </row>
    <row r="61" spans="1:3" x14ac:dyDescent="0.25">
      <c r="A61" s="2" t="s">
        <v>77</v>
      </c>
      <c r="B61" s="2" t="s">
        <v>181</v>
      </c>
      <c r="C61" s="2" t="s">
        <v>179</v>
      </c>
    </row>
    <row r="62" spans="1:3" x14ac:dyDescent="0.25">
      <c r="A62" s="2" t="s">
        <v>48</v>
      </c>
      <c r="B62" s="2" t="s">
        <v>180</v>
      </c>
      <c r="C62" s="2" t="s">
        <v>179</v>
      </c>
    </row>
    <row r="63" spans="1:3" x14ac:dyDescent="0.25">
      <c r="A63" s="2" t="s">
        <v>35</v>
      </c>
      <c r="B63" s="2" t="s">
        <v>180</v>
      </c>
      <c r="C63" s="2" t="s">
        <v>179</v>
      </c>
    </row>
    <row r="64" spans="1:3" x14ac:dyDescent="0.25">
      <c r="A64" s="2" t="s">
        <v>10</v>
      </c>
      <c r="B64" s="2" t="s">
        <v>178</v>
      </c>
      <c r="C64" s="2" t="s">
        <v>178</v>
      </c>
    </row>
    <row r="65" spans="1:3" x14ac:dyDescent="0.25">
      <c r="A65" s="2" t="s">
        <v>17</v>
      </c>
      <c r="B65" s="2" t="s">
        <v>178</v>
      </c>
      <c r="C65" s="2" t="s">
        <v>178</v>
      </c>
    </row>
    <row r="66" spans="1:3" x14ac:dyDescent="0.25">
      <c r="A66" s="2" t="s">
        <v>8</v>
      </c>
      <c r="B66" s="2" t="s">
        <v>178</v>
      </c>
      <c r="C66" s="2" t="s">
        <v>178</v>
      </c>
    </row>
    <row r="67" spans="1:3" x14ac:dyDescent="0.25">
      <c r="A67" s="2" t="s">
        <v>12</v>
      </c>
      <c r="B67" s="2" t="s">
        <v>178</v>
      </c>
      <c r="C67" s="2" t="s">
        <v>178</v>
      </c>
    </row>
    <row r="68" spans="1:3" x14ac:dyDescent="0.25">
      <c r="A68" s="2" t="s">
        <v>5</v>
      </c>
      <c r="B68" s="2" t="s">
        <v>178</v>
      </c>
      <c r="C68" s="2" t="s">
        <v>178</v>
      </c>
    </row>
    <row r="69" spans="1:3" x14ac:dyDescent="0.25">
      <c r="A69" s="2" t="s">
        <v>0</v>
      </c>
      <c r="B69" s="2" t="s">
        <v>178</v>
      </c>
      <c r="C69" s="2" t="s">
        <v>178</v>
      </c>
    </row>
    <row r="70" spans="1:3" x14ac:dyDescent="0.25">
      <c r="A70" s="2" t="s">
        <v>20</v>
      </c>
      <c r="B70" s="2" t="s">
        <v>178</v>
      </c>
      <c r="C70" s="2" t="s">
        <v>178</v>
      </c>
    </row>
    <row r="71" spans="1:3" x14ac:dyDescent="0.25">
      <c r="A71" s="2" t="s">
        <v>1</v>
      </c>
      <c r="B71" s="2" t="s">
        <v>178</v>
      </c>
      <c r="C71" s="2" t="s">
        <v>178</v>
      </c>
    </row>
    <row r="72" spans="1:3" x14ac:dyDescent="0.25">
      <c r="A72" s="2" t="s">
        <v>4</v>
      </c>
      <c r="B72" s="2" t="s">
        <v>178</v>
      </c>
      <c r="C72" s="2" t="s">
        <v>178</v>
      </c>
    </row>
    <row r="73" spans="1:3" x14ac:dyDescent="0.25">
      <c r="A73" s="2" t="s">
        <v>16</v>
      </c>
      <c r="B73" s="2" t="s">
        <v>178</v>
      </c>
      <c r="C73" s="2" t="s">
        <v>178</v>
      </c>
    </row>
    <row r="74" spans="1:3" x14ac:dyDescent="0.25">
      <c r="A74" s="2" t="s">
        <v>6</v>
      </c>
      <c r="B74" s="2" t="s">
        <v>178</v>
      </c>
      <c r="C74" s="2" t="s">
        <v>178</v>
      </c>
    </row>
    <row r="75" spans="1:3" x14ac:dyDescent="0.25">
      <c r="A75" s="2" t="s">
        <v>9</v>
      </c>
      <c r="B75" s="2" t="s">
        <v>178</v>
      </c>
      <c r="C75" s="2" t="s">
        <v>178</v>
      </c>
    </row>
    <row r="76" spans="1:3" x14ac:dyDescent="0.25">
      <c r="A76" s="2" t="s">
        <v>29</v>
      </c>
      <c r="B76" s="2" t="s">
        <v>180</v>
      </c>
      <c r="C76" s="2" t="s">
        <v>178</v>
      </c>
    </row>
    <row r="77" spans="1:3" x14ac:dyDescent="0.25">
      <c r="A77" s="2" t="s">
        <v>119</v>
      </c>
      <c r="B77" s="2" t="s">
        <v>187</v>
      </c>
      <c r="C77" s="2" t="s">
        <v>181</v>
      </c>
    </row>
    <row r="78" spans="1:3" x14ac:dyDescent="0.25">
      <c r="A78" s="2" t="s">
        <v>30</v>
      </c>
      <c r="B78" s="2" t="s">
        <v>187</v>
      </c>
      <c r="C78" s="2" t="s">
        <v>181</v>
      </c>
    </row>
    <row r="79" spans="1:3" x14ac:dyDescent="0.25">
      <c r="A79" s="2" t="s">
        <v>160</v>
      </c>
      <c r="B79" s="2" t="s">
        <v>187</v>
      </c>
      <c r="C79" s="2" t="s">
        <v>181</v>
      </c>
    </row>
    <row r="80" spans="1:3" x14ac:dyDescent="0.25">
      <c r="A80" s="2" t="s">
        <v>69</v>
      </c>
      <c r="B80" s="2" t="s">
        <v>179</v>
      </c>
      <c r="C80" s="2" t="s">
        <v>181</v>
      </c>
    </row>
    <row r="81" spans="1:3" x14ac:dyDescent="0.25">
      <c r="A81" s="2" t="s">
        <v>87</v>
      </c>
      <c r="B81" s="2" t="s">
        <v>179</v>
      </c>
      <c r="C81" s="2" t="s">
        <v>181</v>
      </c>
    </row>
    <row r="82" spans="1:3" x14ac:dyDescent="0.25">
      <c r="A82" s="2" t="s">
        <v>141</v>
      </c>
      <c r="B82" s="2" t="s">
        <v>179</v>
      </c>
      <c r="C82" s="2" t="s">
        <v>181</v>
      </c>
    </row>
    <row r="83" spans="1:3" x14ac:dyDescent="0.25">
      <c r="A83" s="2" t="s">
        <v>64</v>
      </c>
      <c r="B83" s="2" t="s">
        <v>179</v>
      </c>
      <c r="C83" s="2" t="s">
        <v>181</v>
      </c>
    </row>
    <row r="84" spans="1:3" x14ac:dyDescent="0.25">
      <c r="A84" s="2" t="s">
        <v>18</v>
      </c>
      <c r="B84" s="2" t="s">
        <v>178</v>
      </c>
      <c r="C84" s="2" t="s">
        <v>181</v>
      </c>
    </row>
    <row r="85" spans="1:3" x14ac:dyDescent="0.25">
      <c r="A85" s="2" t="s">
        <v>41</v>
      </c>
      <c r="B85" s="2" t="s">
        <v>178</v>
      </c>
      <c r="C85" s="2" t="s">
        <v>181</v>
      </c>
    </row>
    <row r="86" spans="1:3" x14ac:dyDescent="0.25">
      <c r="A86" s="2" t="s">
        <v>25</v>
      </c>
      <c r="B86" s="2" t="s">
        <v>180</v>
      </c>
      <c r="C86" s="2" t="s">
        <v>181</v>
      </c>
    </row>
    <row r="87" spans="1:3" x14ac:dyDescent="0.25">
      <c r="A87" s="2" t="s">
        <v>31</v>
      </c>
      <c r="B87" s="2" t="s">
        <v>180</v>
      </c>
      <c r="C87" s="2" t="s">
        <v>181</v>
      </c>
    </row>
    <row r="88" spans="1:3" x14ac:dyDescent="0.25">
      <c r="A88" s="2" t="s">
        <v>39</v>
      </c>
      <c r="B88" s="2" t="s">
        <v>180</v>
      </c>
      <c r="C88" s="2" t="s">
        <v>181</v>
      </c>
    </row>
    <row r="89" spans="1:3" x14ac:dyDescent="0.25">
      <c r="A89" s="2" t="s">
        <v>149</v>
      </c>
      <c r="B89" s="2" t="s">
        <v>180</v>
      </c>
      <c r="C89" s="2" t="s">
        <v>181</v>
      </c>
    </row>
    <row r="90" spans="1:3" x14ac:dyDescent="0.25">
      <c r="A90" s="2" t="s">
        <v>159</v>
      </c>
      <c r="B90" s="2" t="s">
        <v>180</v>
      </c>
      <c r="C90" s="2" t="s">
        <v>181</v>
      </c>
    </row>
    <row r="91" spans="1:3" x14ac:dyDescent="0.25">
      <c r="A91" s="2" t="s">
        <v>117</v>
      </c>
      <c r="B91" s="2" t="s">
        <v>187</v>
      </c>
      <c r="C91" s="2" t="s">
        <v>180</v>
      </c>
    </row>
    <row r="92" spans="1:3" x14ac:dyDescent="0.25">
      <c r="A92" s="2" t="s">
        <v>122</v>
      </c>
      <c r="B92" s="2" t="s">
        <v>187</v>
      </c>
      <c r="C92" s="2" t="s">
        <v>180</v>
      </c>
    </row>
    <row r="93" spans="1:3" x14ac:dyDescent="0.25">
      <c r="A93" s="2" t="s">
        <v>127</v>
      </c>
      <c r="B93" s="2" t="s">
        <v>187</v>
      </c>
      <c r="C93" s="2" t="s">
        <v>180</v>
      </c>
    </row>
    <row r="94" spans="1:3" x14ac:dyDescent="0.25">
      <c r="A94" s="2" t="s">
        <v>131</v>
      </c>
      <c r="B94" s="2" t="s">
        <v>187</v>
      </c>
      <c r="C94" s="2" t="s">
        <v>180</v>
      </c>
    </row>
    <row r="95" spans="1:3" x14ac:dyDescent="0.25">
      <c r="A95" s="2" t="s">
        <v>62</v>
      </c>
      <c r="B95" s="2" t="s">
        <v>187</v>
      </c>
      <c r="C95" s="2" t="s">
        <v>180</v>
      </c>
    </row>
    <row r="96" spans="1:3" x14ac:dyDescent="0.25">
      <c r="A96" s="2" t="s">
        <v>145</v>
      </c>
      <c r="B96" s="2" t="s">
        <v>187</v>
      </c>
      <c r="C96" s="2" t="s">
        <v>180</v>
      </c>
    </row>
    <row r="97" spans="1:3" x14ac:dyDescent="0.25">
      <c r="A97" s="2" t="s">
        <v>144</v>
      </c>
      <c r="B97" s="2" t="s">
        <v>179</v>
      </c>
      <c r="C97" s="2" t="s">
        <v>180</v>
      </c>
    </row>
    <row r="98" spans="1:3" x14ac:dyDescent="0.25">
      <c r="A98" s="2" t="s">
        <v>40</v>
      </c>
      <c r="B98" s="2" t="s">
        <v>179</v>
      </c>
      <c r="C98" s="2" t="s">
        <v>180</v>
      </c>
    </row>
    <row r="99" spans="1:3" x14ac:dyDescent="0.25">
      <c r="A99" s="2" t="s">
        <v>120</v>
      </c>
      <c r="B99" s="2" t="s">
        <v>179</v>
      </c>
      <c r="C99" s="2" t="s">
        <v>180</v>
      </c>
    </row>
    <row r="100" spans="1:3" x14ac:dyDescent="0.25">
      <c r="A100" s="2" t="s">
        <v>132</v>
      </c>
      <c r="B100" s="2" t="s">
        <v>179</v>
      </c>
      <c r="C100" s="2" t="s">
        <v>180</v>
      </c>
    </row>
    <row r="101" spans="1:3" x14ac:dyDescent="0.25">
      <c r="A101" s="2" t="s">
        <v>134</v>
      </c>
      <c r="B101" s="2" t="s">
        <v>179</v>
      </c>
      <c r="C101" s="2" t="s">
        <v>180</v>
      </c>
    </row>
    <row r="102" spans="1:3" x14ac:dyDescent="0.25">
      <c r="A102" s="2" t="s">
        <v>43</v>
      </c>
      <c r="B102" s="2" t="s">
        <v>179</v>
      </c>
      <c r="C102" s="2" t="s">
        <v>180</v>
      </c>
    </row>
    <row r="103" spans="1:3" x14ac:dyDescent="0.25">
      <c r="A103" s="2" t="s">
        <v>142</v>
      </c>
      <c r="B103" s="2" t="s">
        <v>179</v>
      </c>
      <c r="C103" s="2" t="s">
        <v>180</v>
      </c>
    </row>
    <row r="104" spans="1:3" x14ac:dyDescent="0.25">
      <c r="A104" s="2" t="s">
        <v>32</v>
      </c>
      <c r="B104" s="2" t="s">
        <v>179</v>
      </c>
      <c r="C104" s="2" t="s">
        <v>180</v>
      </c>
    </row>
    <row r="105" spans="1:3" x14ac:dyDescent="0.25">
      <c r="A105" s="2" t="s">
        <v>151</v>
      </c>
      <c r="B105" s="2" t="s">
        <v>179</v>
      </c>
      <c r="C105" s="2" t="s">
        <v>180</v>
      </c>
    </row>
    <row r="106" spans="1:3" x14ac:dyDescent="0.25">
      <c r="A106" s="2" t="s">
        <v>45</v>
      </c>
      <c r="B106" s="2" t="s">
        <v>179</v>
      </c>
      <c r="C106" s="2" t="s">
        <v>180</v>
      </c>
    </row>
    <row r="107" spans="1:3" x14ac:dyDescent="0.25">
      <c r="A107" s="2" t="s">
        <v>165</v>
      </c>
      <c r="B107" s="2" t="s">
        <v>179</v>
      </c>
      <c r="C107" s="2" t="s">
        <v>180</v>
      </c>
    </row>
    <row r="108" spans="1:3" x14ac:dyDescent="0.25">
      <c r="A108" s="2" t="s">
        <v>13</v>
      </c>
      <c r="B108" s="2" t="s">
        <v>178</v>
      </c>
      <c r="C108" s="2" t="s">
        <v>180</v>
      </c>
    </row>
    <row r="109" spans="1:3" x14ac:dyDescent="0.25">
      <c r="A109" s="2" t="s">
        <v>21</v>
      </c>
      <c r="B109" s="2" t="s">
        <v>178</v>
      </c>
      <c r="C109" s="2" t="s">
        <v>180</v>
      </c>
    </row>
    <row r="110" spans="1:3" x14ac:dyDescent="0.25">
      <c r="A110" s="2"/>
      <c r="B110" s="2"/>
      <c r="C110" s="2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2B30-707B-4856-BE4D-0FDA35F92E13}">
  <dimension ref="A1:D28"/>
  <sheetViews>
    <sheetView workbookViewId="0">
      <selection activeCell="G11" sqref="G11"/>
    </sheetView>
  </sheetViews>
  <sheetFormatPr defaultRowHeight="15" x14ac:dyDescent="0.25"/>
  <cols>
    <col min="1" max="1" width="35.5703125" bestFit="1" customWidth="1"/>
    <col min="2" max="2" width="31.28515625" bestFit="1" customWidth="1"/>
    <col min="3" max="3" width="22.42578125" bestFit="1" customWidth="1"/>
    <col min="4" max="4" width="10.7109375" bestFit="1" customWidth="1"/>
  </cols>
  <sheetData>
    <row r="1" spans="1:4" x14ac:dyDescent="0.25">
      <c r="A1" s="4" t="s">
        <v>176</v>
      </c>
      <c r="B1" s="4" t="s">
        <v>184</v>
      </c>
      <c r="C1" s="4" t="s">
        <v>185</v>
      </c>
      <c r="D1" s="4" t="s">
        <v>177</v>
      </c>
    </row>
    <row r="2" spans="1:4" x14ac:dyDescent="0.25">
      <c r="A2" s="5" t="s">
        <v>0</v>
      </c>
      <c r="B2" s="5">
        <v>-0.52991201589023096</v>
      </c>
      <c r="C2" s="5" t="s">
        <v>178</v>
      </c>
      <c r="D2" s="5" t="s">
        <v>178</v>
      </c>
    </row>
    <row r="3" spans="1:4" x14ac:dyDescent="0.25">
      <c r="A3" s="5" t="s">
        <v>2</v>
      </c>
      <c r="B3" s="5">
        <v>-0.72613994139793703</v>
      </c>
      <c r="C3" s="5" t="s">
        <v>178</v>
      </c>
      <c r="D3" s="5" t="s">
        <v>179</v>
      </c>
    </row>
    <row r="4" spans="1:4" x14ac:dyDescent="0.25">
      <c r="A4" s="5" t="s">
        <v>1</v>
      </c>
      <c r="B4" s="5">
        <v>-0.52095944296208996</v>
      </c>
      <c r="C4" s="5" t="s">
        <v>178</v>
      </c>
      <c r="D4" s="5" t="s">
        <v>178</v>
      </c>
    </row>
    <row r="5" spans="1:4" x14ac:dyDescent="0.25">
      <c r="A5" s="5" t="s">
        <v>4</v>
      </c>
      <c r="B5" s="5">
        <v>-0.88982491940325004</v>
      </c>
      <c r="C5" s="5" t="s">
        <v>178</v>
      </c>
      <c r="D5" s="5" t="s">
        <v>178</v>
      </c>
    </row>
    <row r="6" spans="1:4" x14ac:dyDescent="0.25">
      <c r="A6" s="5" t="s">
        <v>10</v>
      </c>
      <c r="B6" s="5">
        <v>-1.05198306710679</v>
      </c>
      <c r="C6" s="5" t="s">
        <v>178</v>
      </c>
      <c r="D6" s="5" t="s">
        <v>178</v>
      </c>
    </row>
    <row r="7" spans="1:4" x14ac:dyDescent="0.25">
      <c r="A7" s="5" t="s">
        <v>5</v>
      </c>
      <c r="B7" s="5">
        <v>-0.52683988170253304</v>
      </c>
      <c r="C7" s="5" t="s">
        <v>178</v>
      </c>
      <c r="D7" s="5" t="s">
        <v>178</v>
      </c>
    </row>
    <row r="8" spans="1:4" x14ac:dyDescent="0.25">
      <c r="A8" s="5" t="s">
        <v>128</v>
      </c>
      <c r="B8" s="5">
        <v>-0.79304780181136802</v>
      </c>
      <c r="C8" s="5" t="s">
        <v>178</v>
      </c>
      <c r="D8" s="5" t="s">
        <v>179</v>
      </c>
    </row>
    <row r="9" spans="1:4" x14ac:dyDescent="0.25">
      <c r="A9" s="5" t="s">
        <v>15</v>
      </c>
      <c r="B9" s="5">
        <v>-0.87891746833232698</v>
      </c>
      <c r="C9" s="5" t="s">
        <v>178</v>
      </c>
      <c r="D9" s="5" t="s">
        <v>179</v>
      </c>
    </row>
    <row r="10" spans="1:4" x14ac:dyDescent="0.25">
      <c r="A10" s="5" t="s">
        <v>6</v>
      </c>
      <c r="B10" s="5">
        <v>-0.54250473097766805</v>
      </c>
      <c r="C10" s="5" t="s">
        <v>178</v>
      </c>
      <c r="D10" s="5" t="s">
        <v>178</v>
      </c>
    </row>
    <row r="11" spans="1:4" x14ac:dyDescent="0.25">
      <c r="A11" s="5" t="s">
        <v>8</v>
      </c>
      <c r="B11" s="5">
        <v>-0.74110697039704299</v>
      </c>
      <c r="C11" s="5" t="s">
        <v>178</v>
      </c>
      <c r="D11" s="5" t="s">
        <v>178</v>
      </c>
    </row>
    <row r="12" spans="1:4" x14ac:dyDescent="0.25">
      <c r="A12" s="5" t="s">
        <v>9</v>
      </c>
      <c r="B12" s="5">
        <v>-0.63448548425220797</v>
      </c>
      <c r="C12" s="5" t="s">
        <v>178</v>
      </c>
      <c r="D12" s="5" t="s">
        <v>178</v>
      </c>
    </row>
    <row r="13" spans="1:4" x14ac:dyDescent="0.25">
      <c r="A13" s="5" t="s">
        <v>14</v>
      </c>
      <c r="B13" s="5">
        <v>-0.80749082755831803</v>
      </c>
      <c r="C13" s="5" t="s">
        <v>178</v>
      </c>
      <c r="D13" s="5" t="s">
        <v>179</v>
      </c>
    </row>
    <row r="14" spans="1:4" x14ac:dyDescent="0.25">
      <c r="A14" s="5" t="s">
        <v>12</v>
      </c>
      <c r="B14" s="5">
        <v>-0.72868406427049404</v>
      </c>
      <c r="C14" s="5" t="s">
        <v>178</v>
      </c>
      <c r="D14" s="5" t="s">
        <v>178</v>
      </c>
    </row>
    <row r="15" spans="1:4" x14ac:dyDescent="0.25">
      <c r="A15" s="5" t="s">
        <v>16</v>
      </c>
      <c r="B15" s="5">
        <v>-0.68138047225353104</v>
      </c>
      <c r="C15" s="5" t="s">
        <v>178</v>
      </c>
      <c r="D15" s="5" t="s">
        <v>178</v>
      </c>
    </row>
    <row r="16" spans="1:4" x14ac:dyDescent="0.25">
      <c r="A16" s="5" t="s">
        <v>13</v>
      </c>
      <c r="B16" s="5">
        <v>-0.77062831993060399</v>
      </c>
      <c r="C16" s="5" t="s">
        <v>178</v>
      </c>
      <c r="D16" s="5" t="s">
        <v>180</v>
      </c>
    </row>
    <row r="17" spans="1:4" x14ac:dyDescent="0.25">
      <c r="A17" s="5" t="s">
        <v>20</v>
      </c>
      <c r="B17" s="5">
        <v>-0.83595513563153601</v>
      </c>
      <c r="C17" s="5" t="s">
        <v>178</v>
      </c>
      <c r="D17" s="5" t="s">
        <v>178</v>
      </c>
    </row>
    <row r="18" spans="1:4" x14ac:dyDescent="0.25">
      <c r="A18" s="5" t="s">
        <v>17</v>
      </c>
      <c r="B18" s="5">
        <v>-0.552006862440798</v>
      </c>
      <c r="C18" s="5" t="s">
        <v>178</v>
      </c>
      <c r="D18" s="5" t="s">
        <v>178</v>
      </c>
    </row>
    <row r="19" spans="1:4" x14ac:dyDescent="0.25">
      <c r="A19" s="5" t="s">
        <v>18</v>
      </c>
      <c r="B19" s="5">
        <v>-0.38893518260917298</v>
      </c>
      <c r="C19" s="5" t="s">
        <v>178</v>
      </c>
      <c r="D19" s="5" t="s">
        <v>181</v>
      </c>
    </row>
    <row r="20" spans="1:4" x14ac:dyDescent="0.25">
      <c r="A20" s="5" t="s">
        <v>21</v>
      </c>
      <c r="B20" s="5">
        <v>-0.41709988865810599</v>
      </c>
      <c r="C20" s="5" t="s">
        <v>178</v>
      </c>
      <c r="D20" s="5" t="s">
        <v>180</v>
      </c>
    </row>
    <row r="21" spans="1:4" x14ac:dyDescent="0.25">
      <c r="A21" s="5" t="s">
        <v>143</v>
      </c>
      <c r="B21" s="5">
        <v>-0.472520655961229</v>
      </c>
      <c r="C21" s="5" t="s">
        <v>178</v>
      </c>
      <c r="D21" s="5" t="s">
        <v>179</v>
      </c>
    </row>
    <row r="22" spans="1:4" x14ac:dyDescent="0.25">
      <c r="A22" s="5" t="s">
        <v>25</v>
      </c>
      <c r="B22" s="5">
        <v>-0.612754474806806</v>
      </c>
      <c r="C22" s="5" t="s">
        <v>180</v>
      </c>
      <c r="D22" s="5" t="s">
        <v>181</v>
      </c>
    </row>
    <row r="23" spans="1:4" x14ac:dyDescent="0.25">
      <c r="A23" s="5" t="s">
        <v>29</v>
      </c>
      <c r="B23" s="5">
        <v>-0.630613061690525</v>
      </c>
      <c r="C23" s="5" t="s">
        <v>180</v>
      </c>
      <c r="D23" s="5" t="s">
        <v>178</v>
      </c>
    </row>
    <row r="24" spans="1:4" x14ac:dyDescent="0.25">
      <c r="A24" s="5" t="s">
        <v>147</v>
      </c>
      <c r="B24" s="5">
        <v>0.71436767104093801</v>
      </c>
      <c r="C24" s="5" t="s">
        <v>182</v>
      </c>
      <c r="D24" s="5" t="s">
        <v>183</v>
      </c>
    </row>
    <row r="25" spans="1:4" x14ac:dyDescent="0.25">
      <c r="A25" s="5" t="s">
        <v>24</v>
      </c>
      <c r="B25" s="5">
        <v>0.67948534546027795</v>
      </c>
      <c r="C25" s="5" t="s">
        <v>182</v>
      </c>
      <c r="D25" s="5" t="s">
        <v>183</v>
      </c>
    </row>
    <row r="26" spans="1:4" x14ac:dyDescent="0.25">
      <c r="A26" s="5" t="s">
        <v>19</v>
      </c>
      <c r="B26" s="5">
        <v>0.80083477547381998</v>
      </c>
      <c r="C26" s="5" t="s">
        <v>182</v>
      </c>
      <c r="D26" s="5" t="s">
        <v>183</v>
      </c>
    </row>
    <row r="27" spans="1:4" x14ac:dyDescent="0.25">
      <c r="A27" s="5" t="s">
        <v>7</v>
      </c>
      <c r="B27" s="5">
        <v>1.3395880990973901</v>
      </c>
      <c r="C27" s="5" t="s">
        <v>182</v>
      </c>
      <c r="D27" s="5" t="s">
        <v>183</v>
      </c>
    </row>
    <row r="28" spans="1:4" x14ac:dyDescent="0.25">
      <c r="A28" s="5" t="s">
        <v>3</v>
      </c>
      <c r="B28" s="5">
        <v>1.28364821454658</v>
      </c>
      <c r="C28" s="5" t="s">
        <v>182</v>
      </c>
      <c r="D28" s="5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OPLSDA-VIP</vt:lpstr>
      <vt:lpstr>SAM</vt:lpstr>
      <vt:lpstr>Welch's t-test</vt:lpstr>
      <vt:lpstr>Relevant metabolites</vt:lpstr>
      <vt:lpstr>Hierarchical clustering</vt:lpstr>
      <vt:lpstr>Conserved metab clust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kennedy</dc:creator>
  <cp:lastModifiedBy>Michel Kanaan</cp:lastModifiedBy>
  <dcterms:created xsi:type="dcterms:W3CDTF">2024-11-27T18:42:57Z</dcterms:created>
  <dcterms:modified xsi:type="dcterms:W3CDTF">2025-02-21T19:46:26Z</dcterms:modified>
</cp:coreProperties>
</file>