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1521_mharper\Michel\Paper 2\Luke figures\michel_xCT_metabolomics\"/>
    </mc:Choice>
  </mc:AlternateContent>
  <xr:revisionPtr revIDLastSave="0" documentId="13_ncr:1_{DF8B8DDB-C0B0-403B-8C11-5FC0B19B8005}" xr6:coauthVersionLast="47" xr6:coauthVersionMax="47" xr10:uidLastSave="{00000000-0000-0000-0000-000000000000}"/>
  <bookViews>
    <workbookView xWindow="-120" yWindow="-120" windowWidth="29040" windowHeight="15990" tabRatio="710" activeTab="1" xr2:uid="{D43A9C6E-B690-4CE4-976C-69B255EE11FE}"/>
  </bookViews>
  <sheets>
    <sheet name="Raw non-normalized" sheetId="3" r:id="rId1"/>
    <sheet name="Normalized values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" i="7" l="1"/>
  <c r="AE78" i="7" l="1"/>
  <c r="X3" i="7"/>
  <c r="AF23" i="7"/>
  <c r="AG3" i="7" l="1"/>
  <c r="AI3" i="7" s="1"/>
  <c r="AH3" i="7"/>
  <c r="AG4" i="7"/>
  <c r="AI4" i="7" s="1"/>
  <c r="AH4" i="7"/>
  <c r="AJ4" i="7"/>
  <c r="AG5" i="7"/>
  <c r="AI5" i="7" s="1"/>
  <c r="AH5" i="7"/>
  <c r="AJ5" i="7" s="1"/>
  <c r="AG6" i="7"/>
  <c r="AI6" i="7" s="1"/>
  <c r="AH6" i="7"/>
  <c r="AJ6" i="7"/>
  <c r="AG7" i="7"/>
  <c r="AI7" i="7" s="1"/>
  <c r="AH7" i="7"/>
  <c r="AJ7" i="7" s="1"/>
  <c r="AG8" i="7"/>
  <c r="AI8" i="7" s="1"/>
  <c r="AH8" i="7"/>
  <c r="AJ8" i="7"/>
  <c r="AG9" i="7"/>
  <c r="AI9" i="7" s="1"/>
  <c r="AH9" i="7"/>
  <c r="AJ9" i="7" s="1"/>
  <c r="AG10" i="7"/>
  <c r="AI10" i="7" s="1"/>
  <c r="AH10" i="7"/>
  <c r="AJ10" i="7"/>
  <c r="AG11" i="7"/>
  <c r="AI11" i="7" s="1"/>
  <c r="AH11" i="7"/>
  <c r="AJ11" i="7" s="1"/>
  <c r="AG12" i="7"/>
  <c r="AI12" i="7" s="1"/>
  <c r="AH12" i="7"/>
  <c r="AJ12" i="7"/>
  <c r="AG13" i="7"/>
  <c r="AI13" i="7" s="1"/>
  <c r="AH13" i="7"/>
  <c r="AJ13" i="7" s="1"/>
  <c r="AG14" i="7"/>
  <c r="AI14" i="7" s="1"/>
  <c r="AH14" i="7"/>
  <c r="AJ14" i="7"/>
  <c r="AG15" i="7"/>
  <c r="AI15" i="7" s="1"/>
  <c r="AH15" i="7"/>
  <c r="AJ15" i="7" s="1"/>
  <c r="AG16" i="7"/>
  <c r="AI16" i="7" s="1"/>
  <c r="AH16" i="7"/>
  <c r="AJ16" i="7"/>
  <c r="AG17" i="7"/>
  <c r="AI17" i="7" s="1"/>
  <c r="AH17" i="7"/>
  <c r="AJ17" i="7" s="1"/>
  <c r="AG18" i="7"/>
  <c r="AI18" i="7" s="1"/>
  <c r="AH18" i="7"/>
  <c r="AJ18" i="7"/>
  <c r="AG19" i="7"/>
  <c r="AI19" i="7" s="1"/>
  <c r="AH19" i="7"/>
  <c r="AJ19" i="7" s="1"/>
  <c r="AG20" i="7"/>
  <c r="AI20" i="7" s="1"/>
  <c r="AH20" i="7"/>
  <c r="AJ20" i="7"/>
  <c r="AG21" i="7"/>
  <c r="AI21" i="7" s="1"/>
  <c r="AH21" i="7"/>
  <c r="AJ21" i="7" s="1"/>
  <c r="AG22" i="7"/>
  <c r="AI22" i="7" s="1"/>
  <c r="AH22" i="7"/>
  <c r="AJ22" i="7"/>
  <c r="AG23" i="7"/>
  <c r="AI23" i="7" s="1"/>
  <c r="AH23" i="7"/>
  <c r="AJ23" i="7" s="1"/>
  <c r="AG24" i="7"/>
  <c r="AI24" i="7" s="1"/>
  <c r="AH24" i="7"/>
  <c r="AJ24" i="7"/>
  <c r="AG25" i="7"/>
  <c r="AI25" i="7" s="1"/>
  <c r="AH25" i="7"/>
  <c r="AJ25" i="7" s="1"/>
  <c r="AG26" i="7"/>
  <c r="AI26" i="7" s="1"/>
  <c r="AH26" i="7"/>
  <c r="AJ26" i="7"/>
  <c r="AG27" i="7"/>
  <c r="AI27" i="7" s="1"/>
  <c r="AH27" i="7"/>
  <c r="AJ27" i="7" s="1"/>
  <c r="AG28" i="7"/>
  <c r="AI28" i="7" s="1"/>
  <c r="AH28" i="7"/>
  <c r="AJ28" i="7"/>
  <c r="AG29" i="7"/>
  <c r="AI29" i="7" s="1"/>
  <c r="AH29" i="7"/>
  <c r="AJ29" i="7" s="1"/>
  <c r="AG30" i="7"/>
  <c r="AI30" i="7" s="1"/>
  <c r="AH30" i="7"/>
  <c r="AJ30" i="7"/>
  <c r="AG31" i="7"/>
  <c r="AI31" i="7" s="1"/>
  <c r="AH31" i="7"/>
  <c r="AJ31" i="7" s="1"/>
  <c r="AG32" i="7"/>
  <c r="AI32" i="7" s="1"/>
  <c r="AH32" i="7"/>
  <c r="AJ32" i="7"/>
  <c r="AG33" i="7"/>
  <c r="AI33" i="7" s="1"/>
  <c r="AH33" i="7"/>
  <c r="AJ33" i="7" s="1"/>
  <c r="AG34" i="7"/>
  <c r="AI34" i="7" s="1"/>
  <c r="AH34" i="7"/>
  <c r="AJ34" i="7"/>
  <c r="AG35" i="7"/>
  <c r="AI35" i="7" s="1"/>
  <c r="AH35" i="7"/>
  <c r="AJ35" i="7" s="1"/>
  <c r="AG36" i="7"/>
  <c r="AI36" i="7" s="1"/>
  <c r="AH36" i="7"/>
  <c r="AJ36" i="7"/>
  <c r="AG37" i="7"/>
  <c r="AI37" i="7" s="1"/>
  <c r="AH37" i="7"/>
  <c r="AJ37" i="7" s="1"/>
  <c r="AG38" i="7"/>
  <c r="AI38" i="7" s="1"/>
  <c r="AH38" i="7"/>
  <c r="AJ38" i="7"/>
  <c r="AG39" i="7"/>
  <c r="AI39" i="7" s="1"/>
  <c r="AH39" i="7"/>
  <c r="AJ39" i="7" s="1"/>
  <c r="AG40" i="7"/>
  <c r="AI40" i="7" s="1"/>
  <c r="AH40" i="7"/>
  <c r="AJ40" i="7"/>
  <c r="AG41" i="7"/>
  <c r="AI41" i="7" s="1"/>
  <c r="AH41" i="7"/>
  <c r="AJ41" i="7" s="1"/>
  <c r="AG42" i="7"/>
  <c r="AI42" i="7" s="1"/>
  <c r="AH42" i="7"/>
  <c r="AJ42" i="7"/>
  <c r="AG43" i="7"/>
  <c r="AI43" i="7" s="1"/>
  <c r="AH43" i="7"/>
  <c r="AJ43" i="7" s="1"/>
  <c r="AG44" i="7"/>
  <c r="AI44" i="7" s="1"/>
  <c r="AH44" i="7"/>
  <c r="AJ44" i="7"/>
  <c r="AG45" i="7"/>
  <c r="AI45" i="7" s="1"/>
  <c r="AH45" i="7"/>
  <c r="AJ45" i="7" s="1"/>
  <c r="AG46" i="7"/>
  <c r="AI46" i="7" s="1"/>
  <c r="AH46" i="7"/>
  <c r="AJ46" i="7"/>
  <c r="AG47" i="7"/>
  <c r="AI47" i="7" s="1"/>
  <c r="AH47" i="7"/>
  <c r="AJ47" i="7" s="1"/>
  <c r="AG48" i="7"/>
  <c r="AI48" i="7" s="1"/>
  <c r="AH48" i="7"/>
  <c r="AJ48" i="7"/>
  <c r="AG49" i="7"/>
  <c r="AI49" i="7" s="1"/>
  <c r="AH49" i="7"/>
  <c r="AJ49" i="7" s="1"/>
  <c r="AG50" i="7"/>
  <c r="AI50" i="7" s="1"/>
  <c r="AH50" i="7"/>
  <c r="AJ50" i="7"/>
  <c r="AG51" i="7"/>
  <c r="AI51" i="7" s="1"/>
  <c r="AH51" i="7"/>
  <c r="AJ51" i="7" s="1"/>
  <c r="AG52" i="7"/>
  <c r="AI52" i="7" s="1"/>
  <c r="AH52" i="7"/>
  <c r="AJ52" i="7"/>
  <c r="AG53" i="7"/>
  <c r="AI53" i="7" s="1"/>
  <c r="AH53" i="7"/>
  <c r="AJ53" i="7" s="1"/>
  <c r="AG54" i="7"/>
  <c r="AI54" i="7" s="1"/>
  <c r="AH54" i="7"/>
  <c r="AJ54" i="7"/>
  <c r="AG55" i="7"/>
  <c r="AI55" i="7" s="1"/>
  <c r="AH55" i="7"/>
  <c r="AJ55" i="7" s="1"/>
  <c r="AG56" i="7"/>
  <c r="AI56" i="7" s="1"/>
  <c r="AH56" i="7"/>
  <c r="AJ56" i="7"/>
  <c r="AG57" i="7"/>
  <c r="AI57" i="7" s="1"/>
  <c r="AH57" i="7"/>
  <c r="AJ57" i="7" s="1"/>
  <c r="AG58" i="7"/>
  <c r="AI58" i="7" s="1"/>
  <c r="AH58" i="7"/>
  <c r="AJ58" i="7"/>
  <c r="AG59" i="7"/>
  <c r="AI59" i="7" s="1"/>
  <c r="AH59" i="7"/>
  <c r="AJ59" i="7" s="1"/>
  <c r="AG60" i="7"/>
  <c r="AI60" i="7" s="1"/>
  <c r="AH60" i="7"/>
  <c r="AJ60" i="7"/>
  <c r="AG61" i="7"/>
  <c r="AI61" i="7" s="1"/>
  <c r="AH61" i="7"/>
  <c r="AJ61" i="7" s="1"/>
  <c r="AG62" i="7"/>
  <c r="AI62" i="7" s="1"/>
  <c r="AH62" i="7"/>
  <c r="AJ62" i="7"/>
  <c r="AG63" i="7"/>
  <c r="AI63" i="7" s="1"/>
  <c r="AH63" i="7"/>
  <c r="AJ63" i="7" s="1"/>
  <c r="AG64" i="7"/>
  <c r="AI64" i="7" s="1"/>
  <c r="AH64" i="7"/>
  <c r="AJ64" i="7"/>
  <c r="AG65" i="7"/>
  <c r="AI65" i="7" s="1"/>
  <c r="AH65" i="7"/>
  <c r="AJ65" i="7" s="1"/>
  <c r="AG66" i="7"/>
  <c r="AI66" i="7" s="1"/>
  <c r="AH66" i="7"/>
  <c r="AJ66" i="7"/>
  <c r="AG67" i="7"/>
  <c r="AI67" i="7" s="1"/>
  <c r="AH67" i="7"/>
  <c r="AJ67" i="7" s="1"/>
  <c r="AG68" i="7"/>
  <c r="AI68" i="7" s="1"/>
  <c r="AH68" i="7"/>
  <c r="AJ68" i="7"/>
  <c r="AG69" i="7"/>
  <c r="AI69" i="7" s="1"/>
  <c r="AH69" i="7"/>
  <c r="AJ69" i="7" s="1"/>
  <c r="AG70" i="7"/>
  <c r="AI70" i="7" s="1"/>
  <c r="AH70" i="7"/>
  <c r="AJ70" i="7"/>
  <c r="AG71" i="7"/>
  <c r="AI71" i="7" s="1"/>
  <c r="AH71" i="7"/>
  <c r="AJ71" i="7" s="1"/>
  <c r="AG72" i="7"/>
  <c r="AI72" i="7" s="1"/>
  <c r="AH72" i="7"/>
  <c r="AJ72" i="7"/>
  <c r="AG73" i="7"/>
  <c r="AI73" i="7" s="1"/>
  <c r="AH73" i="7"/>
  <c r="AJ73" i="7" s="1"/>
  <c r="AG74" i="7"/>
  <c r="AI74" i="7" s="1"/>
  <c r="AH74" i="7"/>
  <c r="AJ74" i="7"/>
  <c r="AG75" i="7"/>
  <c r="AI75" i="7" s="1"/>
  <c r="AH75" i="7"/>
  <c r="AJ75" i="7" s="1"/>
  <c r="AG76" i="7"/>
  <c r="AI76" i="7" s="1"/>
  <c r="AH76" i="7"/>
  <c r="AJ76" i="7"/>
  <c r="AG77" i="7"/>
  <c r="AI77" i="7" s="1"/>
  <c r="AH77" i="7"/>
  <c r="AJ77" i="7" s="1"/>
  <c r="AG78" i="7"/>
  <c r="AI78" i="7" s="1"/>
  <c r="AH78" i="7"/>
  <c r="AJ78" i="7"/>
  <c r="AG79" i="7"/>
  <c r="AI79" i="7" s="1"/>
  <c r="AH79" i="7"/>
  <c r="AJ79" i="7" s="1"/>
  <c r="AG80" i="7"/>
  <c r="AI80" i="7" s="1"/>
  <c r="AH80" i="7"/>
  <c r="AJ80" i="7"/>
  <c r="AG81" i="7"/>
  <c r="AI81" i="7" s="1"/>
  <c r="AH81" i="7"/>
  <c r="AJ81" i="7" s="1"/>
  <c r="AG82" i="7"/>
  <c r="AI82" i="7" s="1"/>
  <c r="AH82" i="7"/>
  <c r="AJ82" i="7"/>
  <c r="AG83" i="7"/>
  <c r="AI83" i="7" s="1"/>
  <c r="AH83" i="7"/>
  <c r="AJ83" i="7" s="1"/>
  <c r="AG84" i="7"/>
  <c r="AI84" i="7" s="1"/>
  <c r="AH84" i="7"/>
  <c r="AJ84" i="7"/>
  <c r="AG85" i="7"/>
  <c r="AI85" i="7" s="1"/>
  <c r="AH85" i="7"/>
  <c r="AJ85" i="7" s="1"/>
  <c r="AG86" i="7"/>
  <c r="AI86" i="7" s="1"/>
  <c r="AH86" i="7"/>
  <c r="AJ86" i="7"/>
  <c r="AG87" i="7"/>
  <c r="AI87" i="7" s="1"/>
  <c r="AH87" i="7"/>
  <c r="AJ87" i="7" s="1"/>
  <c r="AG88" i="7"/>
  <c r="AI88" i="7" s="1"/>
  <c r="AH88" i="7"/>
  <c r="AJ88" i="7"/>
  <c r="AG89" i="7"/>
  <c r="AI89" i="7" s="1"/>
  <c r="AH89" i="7"/>
  <c r="AJ89" i="7" s="1"/>
  <c r="AG90" i="7"/>
  <c r="AI90" i="7" s="1"/>
  <c r="AH90" i="7"/>
  <c r="AJ90" i="7"/>
  <c r="AG91" i="7"/>
  <c r="AI91" i="7" s="1"/>
  <c r="AH91" i="7"/>
  <c r="AJ91" i="7" s="1"/>
  <c r="AG92" i="7"/>
  <c r="AI92" i="7" s="1"/>
  <c r="AH92" i="7"/>
  <c r="AJ92" i="7"/>
  <c r="AG93" i="7"/>
  <c r="AI93" i="7" s="1"/>
  <c r="AH93" i="7"/>
  <c r="AJ93" i="7" s="1"/>
  <c r="AG94" i="7"/>
  <c r="AI94" i="7" s="1"/>
  <c r="AH94" i="7"/>
  <c r="AJ94" i="7"/>
  <c r="AG95" i="7"/>
  <c r="AI95" i="7" s="1"/>
  <c r="AH95" i="7"/>
  <c r="AJ95" i="7" s="1"/>
  <c r="AG96" i="7"/>
  <c r="AI96" i="7" s="1"/>
  <c r="AH96" i="7"/>
  <c r="AJ96" i="7"/>
  <c r="AG97" i="7"/>
  <c r="AI97" i="7" s="1"/>
  <c r="AH97" i="7"/>
  <c r="AJ97" i="7" s="1"/>
  <c r="AG98" i="7"/>
  <c r="AI98" i="7" s="1"/>
  <c r="AH98" i="7"/>
  <c r="AJ98" i="7"/>
  <c r="AG99" i="7"/>
  <c r="AI99" i="7" s="1"/>
  <c r="AH99" i="7"/>
  <c r="AJ99" i="7" s="1"/>
  <c r="AG100" i="7"/>
  <c r="AI100" i="7" s="1"/>
  <c r="AH100" i="7"/>
  <c r="AJ100" i="7"/>
  <c r="AG101" i="7"/>
  <c r="AI101" i="7" s="1"/>
  <c r="AH101" i="7"/>
  <c r="AJ101" i="7" s="1"/>
  <c r="AG102" i="7"/>
  <c r="AI102" i="7" s="1"/>
  <c r="AH102" i="7"/>
  <c r="AJ102" i="7"/>
  <c r="AG103" i="7"/>
  <c r="AI103" i="7" s="1"/>
  <c r="AH103" i="7"/>
  <c r="AJ103" i="7" s="1"/>
  <c r="AG104" i="7"/>
  <c r="AI104" i="7" s="1"/>
  <c r="AH104" i="7"/>
  <c r="AJ104" i="7"/>
  <c r="AG105" i="7"/>
  <c r="AI105" i="7" s="1"/>
  <c r="AH105" i="7"/>
  <c r="AJ105" i="7" s="1"/>
  <c r="AG106" i="7"/>
  <c r="AI106" i="7" s="1"/>
  <c r="AH106" i="7"/>
  <c r="AJ106" i="7"/>
  <c r="AG107" i="7"/>
  <c r="AI107" i="7" s="1"/>
  <c r="AH107" i="7"/>
  <c r="AJ107" i="7" s="1"/>
  <c r="AG108" i="7"/>
  <c r="AI108" i="7" s="1"/>
  <c r="AH108" i="7"/>
  <c r="AJ108" i="7"/>
  <c r="AH2" i="7"/>
  <c r="AJ2" i="7" s="1"/>
  <c r="AG2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Z104" i="7"/>
  <c r="Y104" i="7"/>
  <c r="X104" i="7"/>
  <c r="W104" i="7"/>
  <c r="V104" i="7"/>
  <c r="U104" i="7"/>
  <c r="AC104" i="7" s="1"/>
  <c r="T104" i="7"/>
  <c r="S104" i="7"/>
  <c r="R104" i="7"/>
  <c r="Q104" i="7"/>
  <c r="P104" i="7"/>
  <c r="O104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Z102" i="7"/>
  <c r="Y102" i="7"/>
  <c r="X102" i="7"/>
  <c r="W102" i="7"/>
  <c r="V102" i="7"/>
  <c r="U102" i="7"/>
  <c r="AC102" i="7" s="1"/>
  <c r="T102" i="7"/>
  <c r="S102" i="7"/>
  <c r="R102" i="7"/>
  <c r="Q102" i="7"/>
  <c r="P102" i="7"/>
  <c r="O102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Z100" i="7"/>
  <c r="Y100" i="7"/>
  <c r="X100" i="7"/>
  <c r="W100" i="7"/>
  <c r="V100" i="7"/>
  <c r="U100" i="7"/>
  <c r="AC100" i="7" s="1"/>
  <c r="T100" i="7"/>
  <c r="S100" i="7"/>
  <c r="R100" i="7"/>
  <c r="Q100" i="7"/>
  <c r="P100" i="7"/>
  <c r="O100" i="7"/>
  <c r="Z99" i="7"/>
  <c r="Y99" i="7"/>
  <c r="X99" i="7"/>
  <c r="W99" i="7"/>
  <c r="V99" i="7"/>
  <c r="U99" i="7"/>
  <c r="T99" i="7"/>
  <c r="S99" i="7"/>
  <c r="R99" i="7"/>
  <c r="Q99" i="7"/>
  <c r="P99" i="7"/>
  <c r="O99" i="7"/>
  <c r="Z98" i="7"/>
  <c r="Y98" i="7"/>
  <c r="X98" i="7"/>
  <c r="W98" i="7"/>
  <c r="V98" i="7"/>
  <c r="U98" i="7"/>
  <c r="AC98" i="7" s="1"/>
  <c r="T98" i="7"/>
  <c r="S98" i="7"/>
  <c r="R98" i="7"/>
  <c r="Q98" i="7"/>
  <c r="P98" i="7"/>
  <c r="O98" i="7"/>
  <c r="Z97" i="7"/>
  <c r="Y97" i="7"/>
  <c r="X97" i="7"/>
  <c r="W97" i="7"/>
  <c r="V97" i="7"/>
  <c r="U97" i="7"/>
  <c r="T97" i="7"/>
  <c r="S97" i="7"/>
  <c r="R97" i="7"/>
  <c r="Q97" i="7"/>
  <c r="P97" i="7"/>
  <c r="O97" i="7"/>
  <c r="Z96" i="7"/>
  <c r="Y96" i="7"/>
  <c r="X96" i="7"/>
  <c r="W96" i="7"/>
  <c r="V96" i="7"/>
  <c r="U96" i="7"/>
  <c r="AC96" i="7" s="1"/>
  <c r="T96" i="7"/>
  <c r="S96" i="7"/>
  <c r="R96" i="7"/>
  <c r="Q96" i="7"/>
  <c r="P96" i="7"/>
  <c r="O96" i="7"/>
  <c r="Z95" i="7"/>
  <c r="Y95" i="7"/>
  <c r="X95" i="7"/>
  <c r="W95" i="7"/>
  <c r="V95" i="7"/>
  <c r="U95" i="7"/>
  <c r="T95" i="7"/>
  <c r="S95" i="7"/>
  <c r="R95" i="7"/>
  <c r="Q95" i="7"/>
  <c r="P95" i="7"/>
  <c r="O95" i="7"/>
  <c r="Z94" i="7"/>
  <c r="Y94" i="7"/>
  <c r="X94" i="7"/>
  <c r="W94" i="7"/>
  <c r="V94" i="7"/>
  <c r="U94" i="7"/>
  <c r="AC94" i="7" s="1"/>
  <c r="T94" i="7"/>
  <c r="S94" i="7"/>
  <c r="R94" i="7"/>
  <c r="Q94" i="7"/>
  <c r="P94" i="7"/>
  <c r="O94" i="7"/>
  <c r="Z93" i="7"/>
  <c r="Y93" i="7"/>
  <c r="X93" i="7"/>
  <c r="W93" i="7"/>
  <c r="V93" i="7"/>
  <c r="U93" i="7"/>
  <c r="T93" i="7"/>
  <c r="S93" i="7"/>
  <c r="R93" i="7"/>
  <c r="Q93" i="7"/>
  <c r="P93" i="7"/>
  <c r="O93" i="7"/>
  <c r="Z92" i="7"/>
  <c r="Y92" i="7"/>
  <c r="X92" i="7"/>
  <c r="W92" i="7"/>
  <c r="V92" i="7"/>
  <c r="U92" i="7"/>
  <c r="AC92" i="7" s="1"/>
  <c r="T92" i="7"/>
  <c r="S92" i="7"/>
  <c r="R92" i="7"/>
  <c r="Q92" i="7"/>
  <c r="P92" i="7"/>
  <c r="O92" i="7"/>
  <c r="Z91" i="7"/>
  <c r="Y91" i="7"/>
  <c r="X91" i="7"/>
  <c r="W91" i="7"/>
  <c r="V91" i="7"/>
  <c r="U91" i="7"/>
  <c r="T91" i="7"/>
  <c r="S91" i="7"/>
  <c r="R91" i="7"/>
  <c r="Q91" i="7"/>
  <c r="P91" i="7"/>
  <c r="O91" i="7"/>
  <c r="Z90" i="7"/>
  <c r="Y90" i="7"/>
  <c r="X90" i="7"/>
  <c r="W90" i="7"/>
  <c r="V90" i="7"/>
  <c r="U90" i="7"/>
  <c r="AC90" i="7" s="1"/>
  <c r="T90" i="7"/>
  <c r="S90" i="7"/>
  <c r="R90" i="7"/>
  <c r="Q90" i="7"/>
  <c r="P90" i="7"/>
  <c r="O90" i="7"/>
  <c r="Z89" i="7"/>
  <c r="Y89" i="7"/>
  <c r="X89" i="7"/>
  <c r="W89" i="7"/>
  <c r="V89" i="7"/>
  <c r="U89" i="7"/>
  <c r="T89" i="7"/>
  <c r="S89" i="7"/>
  <c r="R89" i="7"/>
  <c r="Q89" i="7"/>
  <c r="P89" i="7"/>
  <c r="O89" i="7"/>
  <c r="Z88" i="7"/>
  <c r="Y88" i="7"/>
  <c r="X88" i="7"/>
  <c r="W88" i="7"/>
  <c r="V88" i="7"/>
  <c r="U88" i="7"/>
  <c r="AC88" i="7" s="1"/>
  <c r="T88" i="7"/>
  <c r="S88" i="7"/>
  <c r="R88" i="7"/>
  <c r="Q88" i="7"/>
  <c r="P88" i="7"/>
  <c r="O88" i="7"/>
  <c r="Z87" i="7"/>
  <c r="Y87" i="7"/>
  <c r="X87" i="7"/>
  <c r="W87" i="7"/>
  <c r="V87" i="7"/>
  <c r="U87" i="7"/>
  <c r="T87" i="7"/>
  <c r="S87" i="7"/>
  <c r="R87" i="7"/>
  <c r="Q87" i="7"/>
  <c r="P87" i="7"/>
  <c r="O87" i="7"/>
  <c r="Z86" i="7"/>
  <c r="Y86" i="7"/>
  <c r="X86" i="7"/>
  <c r="W86" i="7"/>
  <c r="V86" i="7"/>
  <c r="U86" i="7"/>
  <c r="AC86" i="7" s="1"/>
  <c r="T86" i="7"/>
  <c r="S86" i="7"/>
  <c r="R86" i="7"/>
  <c r="Q86" i="7"/>
  <c r="P86" i="7"/>
  <c r="O86" i="7"/>
  <c r="Z85" i="7"/>
  <c r="Y85" i="7"/>
  <c r="X85" i="7"/>
  <c r="W85" i="7"/>
  <c r="V85" i="7"/>
  <c r="U85" i="7"/>
  <c r="T85" i="7"/>
  <c r="S85" i="7"/>
  <c r="R85" i="7"/>
  <c r="Q85" i="7"/>
  <c r="P85" i="7"/>
  <c r="O85" i="7"/>
  <c r="Z84" i="7"/>
  <c r="Y84" i="7"/>
  <c r="X84" i="7"/>
  <c r="W84" i="7"/>
  <c r="V84" i="7"/>
  <c r="U84" i="7"/>
  <c r="AC84" i="7" s="1"/>
  <c r="T84" i="7"/>
  <c r="S84" i="7"/>
  <c r="R84" i="7"/>
  <c r="Q84" i="7"/>
  <c r="P84" i="7"/>
  <c r="O84" i="7"/>
  <c r="Z83" i="7"/>
  <c r="Y83" i="7"/>
  <c r="X83" i="7"/>
  <c r="W83" i="7"/>
  <c r="V83" i="7"/>
  <c r="U83" i="7"/>
  <c r="T83" i="7"/>
  <c r="S83" i="7"/>
  <c r="R83" i="7"/>
  <c r="Q83" i="7"/>
  <c r="P83" i="7"/>
  <c r="O83" i="7"/>
  <c r="Z82" i="7"/>
  <c r="Y82" i="7"/>
  <c r="X82" i="7"/>
  <c r="W82" i="7"/>
  <c r="V82" i="7"/>
  <c r="U82" i="7"/>
  <c r="T82" i="7"/>
  <c r="S82" i="7"/>
  <c r="R82" i="7"/>
  <c r="Q82" i="7"/>
  <c r="P82" i="7"/>
  <c r="O82" i="7"/>
  <c r="Z81" i="7"/>
  <c r="Y81" i="7"/>
  <c r="X81" i="7"/>
  <c r="W81" i="7"/>
  <c r="V81" i="7"/>
  <c r="U81" i="7"/>
  <c r="T81" i="7"/>
  <c r="S81" i="7"/>
  <c r="R81" i="7"/>
  <c r="Q81" i="7"/>
  <c r="P81" i="7"/>
  <c r="O81" i="7"/>
  <c r="Z80" i="7"/>
  <c r="Y80" i="7"/>
  <c r="X80" i="7"/>
  <c r="W80" i="7"/>
  <c r="V80" i="7"/>
  <c r="U80" i="7"/>
  <c r="T80" i="7"/>
  <c r="S80" i="7"/>
  <c r="R80" i="7"/>
  <c r="Q80" i="7"/>
  <c r="P80" i="7"/>
  <c r="O80" i="7"/>
  <c r="Z79" i="7"/>
  <c r="Y79" i="7"/>
  <c r="X79" i="7"/>
  <c r="W79" i="7"/>
  <c r="V79" i="7"/>
  <c r="U79" i="7"/>
  <c r="T79" i="7"/>
  <c r="S79" i="7"/>
  <c r="R79" i="7"/>
  <c r="Q79" i="7"/>
  <c r="P79" i="7"/>
  <c r="O79" i="7"/>
  <c r="Z78" i="7"/>
  <c r="Y78" i="7"/>
  <c r="X78" i="7"/>
  <c r="W78" i="7"/>
  <c r="V78" i="7"/>
  <c r="U78" i="7"/>
  <c r="AC78" i="7" s="1"/>
  <c r="T78" i="7"/>
  <c r="S78" i="7"/>
  <c r="R78" i="7"/>
  <c r="Q78" i="7"/>
  <c r="P78" i="7"/>
  <c r="O78" i="7"/>
  <c r="Z77" i="7"/>
  <c r="Y77" i="7"/>
  <c r="X77" i="7"/>
  <c r="W77" i="7"/>
  <c r="V77" i="7"/>
  <c r="U77" i="7"/>
  <c r="T77" i="7"/>
  <c r="S77" i="7"/>
  <c r="R77" i="7"/>
  <c r="Q77" i="7"/>
  <c r="P77" i="7"/>
  <c r="O77" i="7"/>
  <c r="Z76" i="7"/>
  <c r="Y76" i="7"/>
  <c r="X76" i="7"/>
  <c r="W76" i="7"/>
  <c r="V76" i="7"/>
  <c r="U76" i="7"/>
  <c r="AC76" i="7" s="1"/>
  <c r="T76" i="7"/>
  <c r="S76" i="7"/>
  <c r="R76" i="7"/>
  <c r="Q76" i="7"/>
  <c r="P76" i="7"/>
  <c r="O76" i="7"/>
  <c r="AB76" i="7" s="1"/>
  <c r="Z75" i="7"/>
  <c r="Y75" i="7"/>
  <c r="X75" i="7"/>
  <c r="W75" i="7"/>
  <c r="V75" i="7"/>
  <c r="U75" i="7"/>
  <c r="T75" i="7"/>
  <c r="S75" i="7"/>
  <c r="R75" i="7"/>
  <c r="Q75" i="7"/>
  <c r="P75" i="7"/>
  <c r="O75" i="7"/>
  <c r="Z74" i="7"/>
  <c r="Y74" i="7"/>
  <c r="X74" i="7"/>
  <c r="W74" i="7"/>
  <c r="V74" i="7"/>
  <c r="U74" i="7"/>
  <c r="T74" i="7"/>
  <c r="S74" i="7"/>
  <c r="R74" i="7"/>
  <c r="Q74" i="7"/>
  <c r="P74" i="7"/>
  <c r="O74" i="7"/>
  <c r="Z73" i="7"/>
  <c r="Y73" i="7"/>
  <c r="X73" i="7"/>
  <c r="W73" i="7"/>
  <c r="V73" i="7"/>
  <c r="U73" i="7"/>
  <c r="T73" i="7"/>
  <c r="S73" i="7"/>
  <c r="R73" i="7"/>
  <c r="Q73" i="7"/>
  <c r="P73" i="7"/>
  <c r="O73" i="7"/>
  <c r="Z72" i="7"/>
  <c r="Y72" i="7"/>
  <c r="X72" i="7"/>
  <c r="W72" i="7"/>
  <c r="V72" i="7"/>
  <c r="U72" i="7"/>
  <c r="T72" i="7"/>
  <c r="S72" i="7"/>
  <c r="R72" i="7"/>
  <c r="Q72" i="7"/>
  <c r="P72" i="7"/>
  <c r="O72" i="7"/>
  <c r="Z71" i="7"/>
  <c r="Y71" i="7"/>
  <c r="X71" i="7"/>
  <c r="W71" i="7"/>
  <c r="V71" i="7"/>
  <c r="U71" i="7"/>
  <c r="T71" i="7"/>
  <c r="S71" i="7"/>
  <c r="R71" i="7"/>
  <c r="Q71" i="7"/>
  <c r="P71" i="7"/>
  <c r="O71" i="7"/>
  <c r="Z70" i="7"/>
  <c r="Y70" i="7"/>
  <c r="X70" i="7"/>
  <c r="W70" i="7"/>
  <c r="V70" i="7"/>
  <c r="U70" i="7"/>
  <c r="AC70" i="7" s="1"/>
  <c r="T70" i="7"/>
  <c r="S70" i="7"/>
  <c r="R70" i="7"/>
  <c r="Q70" i="7"/>
  <c r="P70" i="7"/>
  <c r="O70" i="7"/>
  <c r="Z69" i="7"/>
  <c r="Y69" i="7"/>
  <c r="X69" i="7"/>
  <c r="W69" i="7"/>
  <c r="V69" i="7"/>
  <c r="U69" i="7"/>
  <c r="T69" i="7"/>
  <c r="S69" i="7"/>
  <c r="R69" i="7"/>
  <c r="Q69" i="7"/>
  <c r="P69" i="7"/>
  <c r="O69" i="7"/>
  <c r="Z68" i="7"/>
  <c r="Y68" i="7"/>
  <c r="X68" i="7"/>
  <c r="W68" i="7"/>
  <c r="V68" i="7"/>
  <c r="U68" i="7"/>
  <c r="AC68" i="7" s="1"/>
  <c r="T68" i="7"/>
  <c r="S68" i="7"/>
  <c r="R68" i="7"/>
  <c r="Q68" i="7"/>
  <c r="P68" i="7"/>
  <c r="O68" i="7"/>
  <c r="AB68" i="7" s="1"/>
  <c r="Z67" i="7"/>
  <c r="Y67" i="7"/>
  <c r="X67" i="7"/>
  <c r="W67" i="7"/>
  <c r="V67" i="7"/>
  <c r="U67" i="7"/>
  <c r="T67" i="7"/>
  <c r="S67" i="7"/>
  <c r="R67" i="7"/>
  <c r="Q67" i="7"/>
  <c r="P67" i="7"/>
  <c r="O67" i="7"/>
  <c r="Z66" i="7"/>
  <c r="Y66" i="7"/>
  <c r="X66" i="7"/>
  <c r="W66" i="7"/>
  <c r="V66" i="7"/>
  <c r="U66" i="7"/>
  <c r="T66" i="7"/>
  <c r="S66" i="7"/>
  <c r="R66" i="7"/>
  <c r="Q66" i="7"/>
  <c r="P66" i="7"/>
  <c r="O66" i="7"/>
  <c r="Z65" i="7"/>
  <c r="Y65" i="7"/>
  <c r="X65" i="7"/>
  <c r="W65" i="7"/>
  <c r="V65" i="7"/>
  <c r="U65" i="7"/>
  <c r="T65" i="7"/>
  <c r="S65" i="7"/>
  <c r="R65" i="7"/>
  <c r="Q65" i="7"/>
  <c r="P65" i="7"/>
  <c r="O65" i="7"/>
  <c r="Z64" i="7"/>
  <c r="Y64" i="7"/>
  <c r="X64" i="7"/>
  <c r="W64" i="7"/>
  <c r="V64" i="7"/>
  <c r="U64" i="7"/>
  <c r="T64" i="7"/>
  <c r="S64" i="7"/>
  <c r="R64" i="7"/>
  <c r="Q64" i="7"/>
  <c r="P64" i="7"/>
  <c r="O64" i="7"/>
  <c r="Z63" i="7"/>
  <c r="Y63" i="7"/>
  <c r="X63" i="7"/>
  <c r="W63" i="7"/>
  <c r="V63" i="7"/>
  <c r="U63" i="7"/>
  <c r="T63" i="7"/>
  <c r="S63" i="7"/>
  <c r="R63" i="7"/>
  <c r="Q63" i="7"/>
  <c r="P63" i="7"/>
  <c r="O63" i="7"/>
  <c r="Z62" i="7"/>
  <c r="Y62" i="7"/>
  <c r="X62" i="7"/>
  <c r="W62" i="7"/>
  <c r="V62" i="7"/>
  <c r="U62" i="7"/>
  <c r="AC62" i="7" s="1"/>
  <c r="T62" i="7"/>
  <c r="S62" i="7"/>
  <c r="R62" i="7"/>
  <c r="Q62" i="7"/>
  <c r="P62" i="7"/>
  <c r="O62" i="7"/>
  <c r="Z61" i="7"/>
  <c r="Y61" i="7"/>
  <c r="X61" i="7"/>
  <c r="W61" i="7"/>
  <c r="V61" i="7"/>
  <c r="U61" i="7"/>
  <c r="T61" i="7"/>
  <c r="S61" i="7"/>
  <c r="R61" i="7"/>
  <c r="Q61" i="7"/>
  <c r="P61" i="7"/>
  <c r="O61" i="7"/>
  <c r="Z60" i="7"/>
  <c r="Y60" i="7"/>
  <c r="X60" i="7"/>
  <c r="W60" i="7"/>
  <c r="V60" i="7"/>
  <c r="U60" i="7"/>
  <c r="AC60" i="7" s="1"/>
  <c r="T60" i="7"/>
  <c r="S60" i="7"/>
  <c r="R60" i="7"/>
  <c r="Q60" i="7"/>
  <c r="P60" i="7"/>
  <c r="O60" i="7"/>
  <c r="Z59" i="7"/>
  <c r="Y59" i="7"/>
  <c r="X59" i="7"/>
  <c r="W59" i="7"/>
  <c r="V59" i="7"/>
  <c r="U59" i="7"/>
  <c r="T59" i="7"/>
  <c r="S59" i="7"/>
  <c r="R59" i="7"/>
  <c r="Q59" i="7"/>
  <c r="P59" i="7"/>
  <c r="O59" i="7"/>
  <c r="Z58" i="7"/>
  <c r="Y58" i="7"/>
  <c r="X58" i="7"/>
  <c r="W58" i="7"/>
  <c r="V58" i="7"/>
  <c r="U58" i="7"/>
  <c r="T58" i="7"/>
  <c r="S58" i="7"/>
  <c r="R58" i="7"/>
  <c r="Q58" i="7"/>
  <c r="P58" i="7"/>
  <c r="O58" i="7"/>
  <c r="Z57" i="7"/>
  <c r="Y57" i="7"/>
  <c r="X57" i="7"/>
  <c r="W57" i="7"/>
  <c r="V57" i="7"/>
  <c r="U57" i="7"/>
  <c r="T57" i="7"/>
  <c r="S57" i="7"/>
  <c r="R57" i="7"/>
  <c r="Q57" i="7"/>
  <c r="P57" i="7"/>
  <c r="O57" i="7"/>
  <c r="Z56" i="7"/>
  <c r="Y56" i="7"/>
  <c r="X56" i="7"/>
  <c r="W56" i="7"/>
  <c r="V56" i="7"/>
  <c r="U56" i="7"/>
  <c r="T56" i="7"/>
  <c r="S56" i="7"/>
  <c r="R56" i="7"/>
  <c r="Q56" i="7"/>
  <c r="P56" i="7"/>
  <c r="O56" i="7"/>
  <c r="Z55" i="7"/>
  <c r="Y55" i="7"/>
  <c r="X55" i="7"/>
  <c r="W55" i="7"/>
  <c r="V55" i="7"/>
  <c r="U55" i="7"/>
  <c r="T55" i="7"/>
  <c r="S55" i="7"/>
  <c r="R55" i="7"/>
  <c r="Q55" i="7"/>
  <c r="P55" i="7"/>
  <c r="O55" i="7"/>
  <c r="Z54" i="7"/>
  <c r="Y54" i="7"/>
  <c r="X54" i="7"/>
  <c r="W54" i="7"/>
  <c r="V54" i="7"/>
  <c r="U54" i="7"/>
  <c r="AC54" i="7" s="1"/>
  <c r="T54" i="7"/>
  <c r="S54" i="7"/>
  <c r="R54" i="7"/>
  <c r="Q54" i="7"/>
  <c r="P54" i="7"/>
  <c r="O54" i="7"/>
  <c r="Z53" i="7"/>
  <c r="Y53" i="7"/>
  <c r="X53" i="7"/>
  <c r="W53" i="7"/>
  <c r="V53" i="7"/>
  <c r="U53" i="7"/>
  <c r="T53" i="7"/>
  <c r="S53" i="7"/>
  <c r="R53" i="7"/>
  <c r="Q53" i="7"/>
  <c r="P53" i="7"/>
  <c r="O53" i="7"/>
  <c r="Z52" i="7"/>
  <c r="Y52" i="7"/>
  <c r="X52" i="7"/>
  <c r="W52" i="7"/>
  <c r="V52" i="7"/>
  <c r="U52" i="7"/>
  <c r="AC52" i="7" s="1"/>
  <c r="T52" i="7"/>
  <c r="S52" i="7"/>
  <c r="R52" i="7"/>
  <c r="Q52" i="7"/>
  <c r="P52" i="7"/>
  <c r="O52" i="7"/>
  <c r="Z51" i="7"/>
  <c r="Y51" i="7"/>
  <c r="X51" i="7"/>
  <c r="W51" i="7"/>
  <c r="V51" i="7"/>
  <c r="U51" i="7"/>
  <c r="T51" i="7"/>
  <c r="S51" i="7"/>
  <c r="R51" i="7"/>
  <c r="Q51" i="7"/>
  <c r="P51" i="7"/>
  <c r="O51" i="7"/>
  <c r="Z50" i="7"/>
  <c r="Y50" i="7"/>
  <c r="X50" i="7"/>
  <c r="W50" i="7"/>
  <c r="V50" i="7"/>
  <c r="U50" i="7"/>
  <c r="T50" i="7"/>
  <c r="S50" i="7"/>
  <c r="R50" i="7"/>
  <c r="Q50" i="7"/>
  <c r="P50" i="7"/>
  <c r="O50" i="7"/>
  <c r="Z49" i="7"/>
  <c r="Y49" i="7"/>
  <c r="X49" i="7"/>
  <c r="W49" i="7"/>
  <c r="V49" i="7"/>
  <c r="U49" i="7"/>
  <c r="T49" i="7"/>
  <c r="S49" i="7"/>
  <c r="R49" i="7"/>
  <c r="Q49" i="7"/>
  <c r="P49" i="7"/>
  <c r="O49" i="7"/>
  <c r="Z48" i="7"/>
  <c r="Y48" i="7"/>
  <c r="X48" i="7"/>
  <c r="W48" i="7"/>
  <c r="V48" i="7"/>
  <c r="U48" i="7"/>
  <c r="T48" i="7"/>
  <c r="S48" i="7"/>
  <c r="R48" i="7"/>
  <c r="Q48" i="7"/>
  <c r="P48" i="7"/>
  <c r="O48" i="7"/>
  <c r="Z47" i="7"/>
  <c r="Y47" i="7"/>
  <c r="X47" i="7"/>
  <c r="W47" i="7"/>
  <c r="V47" i="7"/>
  <c r="U47" i="7"/>
  <c r="T47" i="7"/>
  <c r="S47" i="7"/>
  <c r="R47" i="7"/>
  <c r="Q47" i="7"/>
  <c r="P47" i="7"/>
  <c r="O47" i="7"/>
  <c r="Z46" i="7"/>
  <c r="Y46" i="7"/>
  <c r="X46" i="7"/>
  <c r="W46" i="7"/>
  <c r="V46" i="7"/>
  <c r="U46" i="7"/>
  <c r="AC46" i="7" s="1"/>
  <c r="T46" i="7"/>
  <c r="S46" i="7"/>
  <c r="R46" i="7"/>
  <c r="Q46" i="7"/>
  <c r="P46" i="7"/>
  <c r="O46" i="7"/>
  <c r="Z45" i="7"/>
  <c r="Y45" i="7"/>
  <c r="X45" i="7"/>
  <c r="W45" i="7"/>
  <c r="V45" i="7"/>
  <c r="U45" i="7"/>
  <c r="T45" i="7"/>
  <c r="S45" i="7"/>
  <c r="R45" i="7"/>
  <c r="Q45" i="7"/>
  <c r="P45" i="7"/>
  <c r="O45" i="7"/>
  <c r="Z44" i="7"/>
  <c r="Y44" i="7"/>
  <c r="X44" i="7"/>
  <c r="W44" i="7"/>
  <c r="V44" i="7"/>
  <c r="U44" i="7"/>
  <c r="T44" i="7"/>
  <c r="S44" i="7"/>
  <c r="R44" i="7"/>
  <c r="Q44" i="7"/>
  <c r="P44" i="7"/>
  <c r="O44" i="7"/>
  <c r="AB44" i="7" s="1"/>
  <c r="Z43" i="7"/>
  <c r="Y43" i="7"/>
  <c r="X43" i="7"/>
  <c r="W43" i="7"/>
  <c r="V43" i="7"/>
  <c r="U43" i="7"/>
  <c r="T43" i="7"/>
  <c r="S43" i="7"/>
  <c r="R43" i="7"/>
  <c r="Q43" i="7"/>
  <c r="P43" i="7"/>
  <c r="O43" i="7"/>
  <c r="Z42" i="7"/>
  <c r="Y42" i="7"/>
  <c r="X42" i="7"/>
  <c r="W42" i="7"/>
  <c r="V42" i="7"/>
  <c r="U42" i="7"/>
  <c r="AC42" i="7" s="1"/>
  <c r="T42" i="7"/>
  <c r="S42" i="7"/>
  <c r="R42" i="7"/>
  <c r="Q42" i="7"/>
  <c r="P42" i="7"/>
  <c r="O42" i="7"/>
  <c r="Z41" i="7"/>
  <c r="Y41" i="7"/>
  <c r="X41" i="7"/>
  <c r="W41" i="7"/>
  <c r="V41" i="7"/>
  <c r="U41" i="7"/>
  <c r="T41" i="7"/>
  <c r="S41" i="7"/>
  <c r="R41" i="7"/>
  <c r="Q41" i="7"/>
  <c r="P41" i="7"/>
  <c r="O41" i="7"/>
  <c r="Z40" i="7"/>
  <c r="Y40" i="7"/>
  <c r="X40" i="7"/>
  <c r="W40" i="7"/>
  <c r="V40" i="7"/>
  <c r="U40" i="7"/>
  <c r="T40" i="7"/>
  <c r="S40" i="7"/>
  <c r="R40" i="7"/>
  <c r="Q40" i="7"/>
  <c r="P40" i="7"/>
  <c r="O40" i="7"/>
  <c r="Z39" i="7"/>
  <c r="Y39" i="7"/>
  <c r="X39" i="7"/>
  <c r="W39" i="7"/>
  <c r="V39" i="7"/>
  <c r="U39" i="7"/>
  <c r="T39" i="7"/>
  <c r="S39" i="7"/>
  <c r="R39" i="7"/>
  <c r="Q39" i="7"/>
  <c r="P39" i="7"/>
  <c r="O39" i="7"/>
  <c r="Z38" i="7"/>
  <c r="Y38" i="7"/>
  <c r="X38" i="7"/>
  <c r="W38" i="7"/>
  <c r="V38" i="7"/>
  <c r="U38" i="7"/>
  <c r="AC38" i="7" s="1"/>
  <c r="T38" i="7"/>
  <c r="S38" i="7"/>
  <c r="R38" i="7"/>
  <c r="Q38" i="7"/>
  <c r="P38" i="7"/>
  <c r="O38" i="7"/>
  <c r="Z37" i="7"/>
  <c r="Y37" i="7"/>
  <c r="X37" i="7"/>
  <c r="W37" i="7"/>
  <c r="V37" i="7"/>
  <c r="U37" i="7"/>
  <c r="T37" i="7"/>
  <c r="S37" i="7"/>
  <c r="R37" i="7"/>
  <c r="Q37" i="7"/>
  <c r="P37" i="7"/>
  <c r="O37" i="7"/>
  <c r="Z36" i="7"/>
  <c r="Y36" i="7"/>
  <c r="X36" i="7"/>
  <c r="W36" i="7"/>
  <c r="V36" i="7"/>
  <c r="U36" i="7"/>
  <c r="T36" i="7"/>
  <c r="S36" i="7"/>
  <c r="R36" i="7"/>
  <c r="Q36" i="7"/>
  <c r="P36" i="7"/>
  <c r="O36" i="7"/>
  <c r="Z35" i="7"/>
  <c r="Y35" i="7"/>
  <c r="X35" i="7"/>
  <c r="W35" i="7"/>
  <c r="V35" i="7"/>
  <c r="U35" i="7"/>
  <c r="T35" i="7"/>
  <c r="S35" i="7"/>
  <c r="R35" i="7"/>
  <c r="Q35" i="7"/>
  <c r="P35" i="7"/>
  <c r="O35" i="7"/>
  <c r="Z34" i="7"/>
  <c r="Y34" i="7"/>
  <c r="X34" i="7"/>
  <c r="W34" i="7"/>
  <c r="V34" i="7"/>
  <c r="U34" i="7"/>
  <c r="AC34" i="7" s="1"/>
  <c r="T34" i="7"/>
  <c r="S34" i="7"/>
  <c r="R34" i="7"/>
  <c r="Q34" i="7"/>
  <c r="P34" i="7"/>
  <c r="O34" i="7"/>
  <c r="Z33" i="7"/>
  <c r="Y33" i="7"/>
  <c r="X33" i="7"/>
  <c r="W33" i="7"/>
  <c r="V33" i="7"/>
  <c r="U33" i="7"/>
  <c r="T33" i="7"/>
  <c r="S33" i="7"/>
  <c r="R33" i="7"/>
  <c r="Q33" i="7"/>
  <c r="P33" i="7"/>
  <c r="O33" i="7"/>
  <c r="Z32" i="7"/>
  <c r="Y32" i="7"/>
  <c r="X32" i="7"/>
  <c r="W32" i="7"/>
  <c r="V32" i="7"/>
  <c r="U32" i="7"/>
  <c r="T32" i="7"/>
  <c r="S32" i="7"/>
  <c r="R32" i="7"/>
  <c r="Q32" i="7"/>
  <c r="P32" i="7"/>
  <c r="O32" i="7"/>
  <c r="Z31" i="7"/>
  <c r="Y31" i="7"/>
  <c r="X31" i="7"/>
  <c r="W31" i="7"/>
  <c r="V31" i="7"/>
  <c r="U31" i="7"/>
  <c r="T31" i="7"/>
  <c r="S31" i="7"/>
  <c r="R31" i="7"/>
  <c r="Q31" i="7"/>
  <c r="P31" i="7"/>
  <c r="O31" i="7"/>
  <c r="Z30" i="7"/>
  <c r="Y30" i="7"/>
  <c r="X30" i="7"/>
  <c r="W30" i="7"/>
  <c r="V30" i="7"/>
  <c r="U30" i="7"/>
  <c r="T30" i="7"/>
  <c r="S30" i="7"/>
  <c r="R30" i="7"/>
  <c r="Q30" i="7"/>
  <c r="P30" i="7"/>
  <c r="O30" i="7"/>
  <c r="Z29" i="7"/>
  <c r="Y29" i="7"/>
  <c r="X29" i="7"/>
  <c r="W29" i="7"/>
  <c r="V29" i="7"/>
  <c r="U29" i="7"/>
  <c r="T29" i="7"/>
  <c r="S29" i="7"/>
  <c r="R29" i="7"/>
  <c r="Q29" i="7"/>
  <c r="P29" i="7"/>
  <c r="O29" i="7"/>
  <c r="Z28" i="7"/>
  <c r="Y28" i="7"/>
  <c r="X28" i="7"/>
  <c r="W28" i="7"/>
  <c r="V28" i="7"/>
  <c r="U28" i="7"/>
  <c r="T28" i="7"/>
  <c r="S28" i="7"/>
  <c r="R28" i="7"/>
  <c r="Q28" i="7"/>
  <c r="P28" i="7"/>
  <c r="O28" i="7"/>
  <c r="Z27" i="7"/>
  <c r="Y27" i="7"/>
  <c r="X27" i="7"/>
  <c r="W27" i="7"/>
  <c r="V27" i="7"/>
  <c r="U27" i="7"/>
  <c r="T27" i="7"/>
  <c r="S27" i="7"/>
  <c r="R27" i="7"/>
  <c r="Q27" i="7"/>
  <c r="P27" i="7"/>
  <c r="O27" i="7"/>
  <c r="Z26" i="7"/>
  <c r="Y26" i="7"/>
  <c r="X26" i="7"/>
  <c r="W26" i="7"/>
  <c r="V26" i="7"/>
  <c r="U26" i="7"/>
  <c r="T26" i="7"/>
  <c r="S26" i="7"/>
  <c r="R26" i="7"/>
  <c r="Q26" i="7"/>
  <c r="P26" i="7"/>
  <c r="O26" i="7"/>
  <c r="Z25" i="7"/>
  <c r="Y25" i="7"/>
  <c r="X25" i="7"/>
  <c r="W25" i="7"/>
  <c r="V25" i="7"/>
  <c r="U25" i="7"/>
  <c r="T25" i="7"/>
  <c r="S25" i="7"/>
  <c r="R25" i="7"/>
  <c r="Q25" i="7"/>
  <c r="P25" i="7"/>
  <c r="O25" i="7"/>
  <c r="Z24" i="7"/>
  <c r="Y24" i="7"/>
  <c r="X24" i="7"/>
  <c r="W24" i="7"/>
  <c r="V24" i="7"/>
  <c r="U24" i="7"/>
  <c r="T24" i="7"/>
  <c r="S24" i="7"/>
  <c r="R24" i="7"/>
  <c r="Q24" i="7"/>
  <c r="P24" i="7"/>
  <c r="O24" i="7"/>
  <c r="Z23" i="7"/>
  <c r="Y23" i="7"/>
  <c r="X23" i="7"/>
  <c r="W23" i="7"/>
  <c r="V23" i="7"/>
  <c r="U23" i="7"/>
  <c r="T23" i="7"/>
  <c r="S23" i="7"/>
  <c r="R23" i="7"/>
  <c r="Q23" i="7"/>
  <c r="P23" i="7"/>
  <c r="O23" i="7"/>
  <c r="Z22" i="7"/>
  <c r="Y22" i="7"/>
  <c r="X22" i="7"/>
  <c r="W22" i="7"/>
  <c r="V22" i="7"/>
  <c r="U22" i="7"/>
  <c r="T22" i="7"/>
  <c r="S22" i="7"/>
  <c r="R22" i="7"/>
  <c r="Q22" i="7"/>
  <c r="P22" i="7"/>
  <c r="O22" i="7"/>
  <c r="Z21" i="7"/>
  <c r="Y21" i="7"/>
  <c r="X21" i="7"/>
  <c r="W21" i="7"/>
  <c r="V21" i="7"/>
  <c r="U21" i="7"/>
  <c r="T21" i="7"/>
  <c r="S21" i="7"/>
  <c r="R21" i="7"/>
  <c r="Q21" i="7"/>
  <c r="P21" i="7"/>
  <c r="O21" i="7"/>
  <c r="Z20" i="7"/>
  <c r="Y20" i="7"/>
  <c r="X20" i="7"/>
  <c r="W20" i="7"/>
  <c r="V20" i="7"/>
  <c r="U20" i="7"/>
  <c r="T20" i="7"/>
  <c r="S20" i="7"/>
  <c r="R20" i="7"/>
  <c r="Q20" i="7"/>
  <c r="P20" i="7"/>
  <c r="O20" i="7"/>
  <c r="Z19" i="7"/>
  <c r="Y19" i="7"/>
  <c r="X19" i="7"/>
  <c r="W19" i="7"/>
  <c r="V19" i="7"/>
  <c r="U19" i="7"/>
  <c r="T19" i="7"/>
  <c r="S19" i="7"/>
  <c r="R19" i="7"/>
  <c r="Q19" i="7"/>
  <c r="P19" i="7"/>
  <c r="O19" i="7"/>
  <c r="Z18" i="7"/>
  <c r="Y18" i="7"/>
  <c r="X18" i="7"/>
  <c r="W18" i="7"/>
  <c r="V18" i="7"/>
  <c r="U18" i="7"/>
  <c r="T18" i="7"/>
  <c r="S18" i="7"/>
  <c r="R18" i="7"/>
  <c r="Q18" i="7"/>
  <c r="P18" i="7"/>
  <c r="O18" i="7"/>
  <c r="Z17" i="7"/>
  <c r="Y17" i="7"/>
  <c r="X17" i="7"/>
  <c r="W17" i="7"/>
  <c r="V17" i="7"/>
  <c r="U17" i="7"/>
  <c r="T17" i="7"/>
  <c r="S17" i="7"/>
  <c r="R17" i="7"/>
  <c r="Q17" i="7"/>
  <c r="P17" i="7"/>
  <c r="O17" i="7"/>
  <c r="Z16" i="7"/>
  <c r="Y16" i="7"/>
  <c r="X16" i="7"/>
  <c r="W16" i="7"/>
  <c r="V16" i="7"/>
  <c r="U16" i="7"/>
  <c r="T16" i="7"/>
  <c r="S16" i="7"/>
  <c r="R16" i="7"/>
  <c r="Q16" i="7"/>
  <c r="P16" i="7"/>
  <c r="O16" i="7"/>
  <c r="Z15" i="7"/>
  <c r="Y15" i="7"/>
  <c r="X15" i="7"/>
  <c r="W15" i="7"/>
  <c r="V15" i="7"/>
  <c r="U15" i="7"/>
  <c r="T15" i="7"/>
  <c r="S15" i="7"/>
  <c r="R15" i="7"/>
  <c r="Q15" i="7"/>
  <c r="P15" i="7"/>
  <c r="O15" i="7"/>
  <c r="Z14" i="7"/>
  <c r="Y14" i="7"/>
  <c r="X14" i="7"/>
  <c r="W14" i="7"/>
  <c r="V14" i="7"/>
  <c r="U14" i="7"/>
  <c r="T14" i="7"/>
  <c r="S14" i="7"/>
  <c r="R14" i="7"/>
  <c r="Q14" i="7"/>
  <c r="P14" i="7"/>
  <c r="O14" i="7"/>
  <c r="Z13" i="7"/>
  <c r="Y13" i="7"/>
  <c r="X13" i="7"/>
  <c r="W13" i="7"/>
  <c r="V13" i="7"/>
  <c r="U13" i="7"/>
  <c r="T13" i="7"/>
  <c r="S13" i="7"/>
  <c r="R13" i="7"/>
  <c r="Q13" i="7"/>
  <c r="P13" i="7"/>
  <c r="O13" i="7"/>
  <c r="Z12" i="7"/>
  <c r="Y12" i="7"/>
  <c r="X12" i="7"/>
  <c r="W12" i="7"/>
  <c r="V12" i="7"/>
  <c r="U12" i="7"/>
  <c r="T12" i="7"/>
  <c r="S12" i="7"/>
  <c r="R12" i="7"/>
  <c r="Q12" i="7"/>
  <c r="P12" i="7"/>
  <c r="O12" i="7"/>
  <c r="Z11" i="7"/>
  <c r="Y11" i="7"/>
  <c r="X11" i="7"/>
  <c r="W11" i="7"/>
  <c r="V11" i="7"/>
  <c r="U11" i="7"/>
  <c r="T11" i="7"/>
  <c r="S11" i="7"/>
  <c r="R11" i="7"/>
  <c r="Q11" i="7"/>
  <c r="P11" i="7"/>
  <c r="O11" i="7"/>
  <c r="Z10" i="7"/>
  <c r="Y10" i="7"/>
  <c r="X10" i="7"/>
  <c r="W10" i="7"/>
  <c r="V10" i="7"/>
  <c r="U10" i="7"/>
  <c r="T10" i="7"/>
  <c r="S10" i="7"/>
  <c r="R10" i="7"/>
  <c r="Q10" i="7"/>
  <c r="P10" i="7"/>
  <c r="O10" i="7"/>
  <c r="Z9" i="7"/>
  <c r="Y9" i="7"/>
  <c r="X9" i="7"/>
  <c r="W9" i="7"/>
  <c r="V9" i="7"/>
  <c r="U9" i="7"/>
  <c r="T9" i="7"/>
  <c r="S9" i="7"/>
  <c r="R9" i="7"/>
  <c r="Q9" i="7"/>
  <c r="P9" i="7"/>
  <c r="O9" i="7"/>
  <c r="Z8" i="7"/>
  <c r="Y8" i="7"/>
  <c r="X8" i="7"/>
  <c r="W8" i="7"/>
  <c r="V8" i="7"/>
  <c r="U8" i="7"/>
  <c r="T8" i="7"/>
  <c r="S8" i="7"/>
  <c r="R8" i="7"/>
  <c r="Q8" i="7"/>
  <c r="P8" i="7"/>
  <c r="O8" i="7"/>
  <c r="Z7" i="7"/>
  <c r="Y7" i="7"/>
  <c r="X7" i="7"/>
  <c r="W7" i="7"/>
  <c r="V7" i="7"/>
  <c r="U7" i="7"/>
  <c r="T7" i="7"/>
  <c r="S7" i="7"/>
  <c r="R7" i="7"/>
  <c r="Q7" i="7"/>
  <c r="P7" i="7"/>
  <c r="O7" i="7"/>
  <c r="Z6" i="7"/>
  <c r="Y6" i="7"/>
  <c r="X6" i="7"/>
  <c r="W6" i="7"/>
  <c r="V6" i="7"/>
  <c r="U6" i="7"/>
  <c r="T6" i="7"/>
  <c r="S6" i="7"/>
  <c r="R6" i="7"/>
  <c r="Q6" i="7"/>
  <c r="P6" i="7"/>
  <c r="O6" i="7"/>
  <c r="Z5" i="7"/>
  <c r="Y5" i="7"/>
  <c r="X5" i="7"/>
  <c r="W5" i="7"/>
  <c r="V5" i="7"/>
  <c r="U5" i="7"/>
  <c r="T5" i="7"/>
  <c r="S5" i="7"/>
  <c r="R5" i="7"/>
  <c r="Q5" i="7"/>
  <c r="P5" i="7"/>
  <c r="O5" i="7"/>
  <c r="Z4" i="7"/>
  <c r="Y4" i="7"/>
  <c r="X4" i="7"/>
  <c r="W4" i="7"/>
  <c r="V4" i="7"/>
  <c r="U4" i="7"/>
  <c r="T4" i="7"/>
  <c r="S4" i="7"/>
  <c r="R4" i="7"/>
  <c r="Q4" i="7"/>
  <c r="P4" i="7"/>
  <c r="O4" i="7"/>
  <c r="Z3" i="7"/>
  <c r="Y3" i="7"/>
  <c r="W3" i="7"/>
  <c r="V3" i="7"/>
  <c r="U3" i="7"/>
  <c r="T3" i="7"/>
  <c r="S3" i="7"/>
  <c r="R3" i="7"/>
  <c r="Q3" i="7"/>
  <c r="P3" i="7"/>
  <c r="O3" i="7"/>
  <c r="Z2" i="7"/>
  <c r="Y2" i="7"/>
  <c r="X2" i="7"/>
  <c r="W2" i="7"/>
  <c r="V2" i="7"/>
  <c r="U2" i="7"/>
  <c r="T2" i="7"/>
  <c r="S2" i="7"/>
  <c r="R2" i="7"/>
  <c r="Q2" i="7"/>
  <c r="P2" i="7"/>
  <c r="O2" i="7"/>
  <c r="AC28" i="7" l="1"/>
  <c r="AC29" i="7"/>
  <c r="AC30" i="7"/>
  <c r="AC31" i="7"/>
  <c r="AC33" i="7"/>
  <c r="AE3" i="7"/>
  <c r="AE109" i="7" s="1"/>
  <c r="AC32" i="7"/>
  <c r="AE59" i="7"/>
  <c r="AE61" i="7"/>
  <c r="AE75" i="7"/>
  <c r="AC26" i="7"/>
  <c r="AE83" i="7"/>
  <c r="AE67" i="7"/>
  <c r="AE34" i="7"/>
  <c r="AC40" i="7"/>
  <c r="AE42" i="7"/>
  <c r="AC106" i="7"/>
  <c r="AC108" i="7"/>
  <c r="AC6" i="7"/>
  <c r="AC14" i="7"/>
  <c r="AC18" i="7"/>
  <c r="AC20" i="7"/>
  <c r="AC22" i="7"/>
  <c r="AC24" i="7"/>
  <c r="AC35" i="7"/>
  <c r="AC37" i="7"/>
  <c r="AC44" i="7"/>
  <c r="AF44" i="7" s="1"/>
  <c r="AE46" i="7"/>
  <c r="AC4" i="7"/>
  <c r="AC10" i="7"/>
  <c r="AC16" i="7"/>
  <c r="AC39" i="7"/>
  <c r="AC41" i="7"/>
  <c r="AE70" i="7"/>
  <c r="AC2" i="7"/>
  <c r="AC8" i="7"/>
  <c r="AC12" i="7"/>
  <c r="AC43" i="7"/>
  <c r="AC49" i="7"/>
  <c r="AE38" i="7"/>
  <c r="AC25" i="7"/>
  <c r="AC27" i="7"/>
  <c r="AE35" i="7"/>
  <c r="AE39" i="7"/>
  <c r="AC57" i="7"/>
  <c r="AE62" i="7"/>
  <c r="AC65" i="7"/>
  <c r="AC73" i="7"/>
  <c r="AC81" i="7"/>
  <c r="AC36" i="7"/>
  <c r="AC3" i="7"/>
  <c r="AJ3" i="7" s="1"/>
  <c r="AC5" i="7"/>
  <c r="AC7" i="7"/>
  <c r="AC9" i="7"/>
  <c r="AC11" i="7"/>
  <c r="AC13" i="7"/>
  <c r="AC15" i="7"/>
  <c r="AC17" i="7"/>
  <c r="AC19" i="7"/>
  <c r="AC21" i="7"/>
  <c r="AC23" i="7"/>
  <c r="AE31" i="7"/>
  <c r="AE43" i="7"/>
  <c r="AE51" i="7"/>
  <c r="AE53" i="7"/>
  <c r="AE54" i="7"/>
  <c r="AE5" i="7"/>
  <c r="AE7" i="7"/>
  <c r="AE9" i="7"/>
  <c r="AE11" i="7"/>
  <c r="AE13" i="7"/>
  <c r="AE15" i="7"/>
  <c r="AE17" i="7"/>
  <c r="AE19" i="7"/>
  <c r="AE21" i="7"/>
  <c r="AE23" i="7"/>
  <c r="AE25" i="7"/>
  <c r="AE27" i="7"/>
  <c r="AB28" i="7"/>
  <c r="AF28" i="7" s="1"/>
  <c r="AB32" i="7"/>
  <c r="AF32" i="7" s="1"/>
  <c r="AE37" i="7"/>
  <c r="AB55" i="7"/>
  <c r="AE64" i="7"/>
  <c r="AB74" i="7"/>
  <c r="AE85" i="7"/>
  <c r="AB27" i="7"/>
  <c r="AB50" i="7"/>
  <c r="AB63" i="7"/>
  <c r="AE72" i="7"/>
  <c r="AB82" i="7"/>
  <c r="AE30" i="7"/>
  <c r="AB31" i="7"/>
  <c r="AB36" i="7"/>
  <c r="AE41" i="7"/>
  <c r="AB52" i="7"/>
  <c r="AF52" i="7" s="1"/>
  <c r="AE69" i="7"/>
  <c r="AB84" i="7"/>
  <c r="AE4" i="7"/>
  <c r="AE8" i="7"/>
  <c r="AE14" i="7"/>
  <c r="AE16" i="7"/>
  <c r="AE18" i="7"/>
  <c r="AE20" i="7"/>
  <c r="AE22" i="7"/>
  <c r="AE24" i="7"/>
  <c r="AE28" i="7"/>
  <c r="AE48" i="7"/>
  <c r="AB58" i="7"/>
  <c r="AB71" i="7"/>
  <c r="AE80" i="7"/>
  <c r="AE2" i="7"/>
  <c r="AE12" i="7"/>
  <c r="AE26" i="7"/>
  <c r="AE29" i="7"/>
  <c r="AE33" i="7"/>
  <c r="AE45" i="7"/>
  <c r="AB60" i="7"/>
  <c r="AE6" i="7"/>
  <c r="AE10" i="7"/>
  <c r="AB30" i="7"/>
  <c r="AF30" i="7" s="1"/>
  <c r="AB40" i="7"/>
  <c r="AB47" i="7"/>
  <c r="AE56" i="7"/>
  <c r="AB66" i="7"/>
  <c r="AE77" i="7"/>
  <c r="AB79" i="7"/>
  <c r="AF31" i="7"/>
  <c r="AB29" i="7"/>
  <c r="AF29" i="7" s="1"/>
  <c r="AB26" i="7"/>
  <c r="AF26" i="7" s="1"/>
  <c r="AB35" i="7"/>
  <c r="AB39" i="7"/>
  <c r="AB43" i="7"/>
  <c r="AF43" i="7" s="1"/>
  <c r="AB49" i="7"/>
  <c r="AC51" i="7"/>
  <c r="AB57" i="7"/>
  <c r="AF57" i="7" s="1"/>
  <c r="AC59" i="7"/>
  <c r="AB65" i="7"/>
  <c r="AC67" i="7"/>
  <c r="AB73" i="7"/>
  <c r="AC75" i="7"/>
  <c r="AB81" i="7"/>
  <c r="AC83" i="7"/>
  <c r="AE91" i="7"/>
  <c r="AB91" i="7"/>
  <c r="AF40" i="7"/>
  <c r="AF68" i="7"/>
  <c r="AF84" i="7"/>
  <c r="AB25" i="7"/>
  <c r="AB46" i="7"/>
  <c r="AF46" i="7" s="1"/>
  <c r="AC48" i="7"/>
  <c r="AE50" i="7"/>
  <c r="AB54" i="7"/>
  <c r="AF54" i="7" s="1"/>
  <c r="AC56" i="7"/>
  <c r="AE58" i="7"/>
  <c r="AB62" i="7"/>
  <c r="AF62" i="7" s="1"/>
  <c r="AC64" i="7"/>
  <c r="AE66" i="7"/>
  <c r="AB70" i="7"/>
  <c r="AF70" i="7" s="1"/>
  <c r="AC72" i="7"/>
  <c r="AE74" i="7"/>
  <c r="AB78" i="7"/>
  <c r="AF78" i="7" s="1"/>
  <c r="AC80" i="7"/>
  <c r="AE82" i="7"/>
  <c r="AE86" i="7"/>
  <c r="AB86" i="7"/>
  <c r="AF86" i="7" s="1"/>
  <c r="AE88" i="7"/>
  <c r="AB88" i="7"/>
  <c r="AF88" i="7" s="1"/>
  <c r="AE90" i="7"/>
  <c r="AB90" i="7"/>
  <c r="AF90" i="7" s="1"/>
  <c r="AE92" i="7"/>
  <c r="AB92" i="7"/>
  <c r="AF92" i="7" s="1"/>
  <c r="AE94" i="7"/>
  <c r="AB94" i="7"/>
  <c r="AF94" i="7" s="1"/>
  <c r="AE96" i="7"/>
  <c r="AB96" i="7"/>
  <c r="AF96" i="7" s="1"/>
  <c r="AE98" i="7"/>
  <c r="AB98" i="7"/>
  <c r="AF98" i="7" s="1"/>
  <c r="AE100" i="7"/>
  <c r="AB100" i="7"/>
  <c r="AF100" i="7" s="1"/>
  <c r="AE102" i="7"/>
  <c r="AB102" i="7"/>
  <c r="AF102" i="7" s="1"/>
  <c r="AE104" i="7"/>
  <c r="AB104" i="7"/>
  <c r="AF104" i="7" s="1"/>
  <c r="AE106" i="7"/>
  <c r="AB106" i="7"/>
  <c r="AE108" i="7"/>
  <c r="AB108" i="7"/>
  <c r="AE87" i="7"/>
  <c r="AB87" i="7"/>
  <c r="AF76" i="7"/>
  <c r="AB2" i="7"/>
  <c r="AF2" i="7" s="1"/>
  <c r="AB3" i="7"/>
  <c r="AB4" i="7"/>
  <c r="AF4" i="7" s="1"/>
  <c r="AB5" i="7"/>
  <c r="AF5" i="7" s="1"/>
  <c r="AB6" i="7"/>
  <c r="AB7" i="7"/>
  <c r="AF7" i="7" s="1"/>
  <c r="AB8" i="7"/>
  <c r="AF8" i="7" s="1"/>
  <c r="AB9" i="7"/>
  <c r="AF9" i="7" s="1"/>
  <c r="AB10" i="7"/>
  <c r="AF10" i="7" s="1"/>
  <c r="AB11" i="7"/>
  <c r="AB12" i="7"/>
  <c r="AF12" i="7" s="1"/>
  <c r="AB13" i="7"/>
  <c r="AB14" i="7"/>
  <c r="AF14" i="7" s="1"/>
  <c r="AB15" i="7"/>
  <c r="AB16" i="7"/>
  <c r="AF16" i="7" s="1"/>
  <c r="AB17" i="7"/>
  <c r="AF17" i="7" s="1"/>
  <c r="AB18" i="7"/>
  <c r="AF18" i="7" s="1"/>
  <c r="AB19" i="7"/>
  <c r="AF19" i="7" s="1"/>
  <c r="AB20" i="7"/>
  <c r="AF20" i="7" s="1"/>
  <c r="AB21" i="7"/>
  <c r="AF21" i="7" s="1"/>
  <c r="AB22" i="7"/>
  <c r="AF22" i="7" s="1"/>
  <c r="AB23" i="7"/>
  <c r="AB24" i="7"/>
  <c r="AB34" i="7"/>
  <c r="AF34" i="7" s="1"/>
  <c r="AB38" i="7"/>
  <c r="AF38" i="7" s="1"/>
  <c r="AB42" i="7"/>
  <c r="AF42" i="7" s="1"/>
  <c r="AC45" i="7"/>
  <c r="AE47" i="7"/>
  <c r="AB51" i="7"/>
  <c r="AF51" i="7" s="1"/>
  <c r="AC53" i="7"/>
  <c r="AE55" i="7"/>
  <c r="AB59" i="7"/>
  <c r="AC61" i="7"/>
  <c r="AE63" i="7"/>
  <c r="AB67" i="7"/>
  <c r="AC69" i="7"/>
  <c r="AE71" i="7"/>
  <c r="AB75" i="7"/>
  <c r="AF75" i="7" s="1"/>
  <c r="AC77" i="7"/>
  <c r="AE79" i="7"/>
  <c r="AB83" i="7"/>
  <c r="AF83" i="7" s="1"/>
  <c r="AC85" i="7"/>
  <c r="AE97" i="7"/>
  <c r="AB97" i="7"/>
  <c r="AE107" i="7"/>
  <c r="AB107" i="7"/>
  <c r="AF60" i="7"/>
  <c r="AE32" i="7"/>
  <c r="AE36" i="7"/>
  <c r="AE40" i="7"/>
  <c r="AE44" i="7"/>
  <c r="AB48" i="7"/>
  <c r="AC50" i="7"/>
  <c r="AE52" i="7"/>
  <c r="AB56" i="7"/>
  <c r="AF56" i="7" s="1"/>
  <c r="AC58" i="7"/>
  <c r="AF58" i="7" s="1"/>
  <c r="AE60" i="7"/>
  <c r="AB64" i="7"/>
  <c r="AC66" i="7"/>
  <c r="AF66" i="7" s="1"/>
  <c r="AE68" i="7"/>
  <c r="AB72" i="7"/>
  <c r="AC74" i="7"/>
  <c r="AF74" i="7" s="1"/>
  <c r="AE76" i="7"/>
  <c r="AB80" i="7"/>
  <c r="AF80" i="7" s="1"/>
  <c r="AC82" i="7"/>
  <c r="AF82" i="7" s="1"/>
  <c r="AE84" i="7"/>
  <c r="AC87" i="7"/>
  <c r="AC89" i="7"/>
  <c r="AC91" i="7"/>
  <c r="AC93" i="7"/>
  <c r="AC95" i="7"/>
  <c r="AC97" i="7"/>
  <c r="AC99" i="7"/>
  <c r="AC101" i="7"/>
  <c r="AC103" i="7"/>
  <c r="AC105" i="7"/>
  <c r="AC107" i="7"/>
  <c r="AE89" i="7"/>
  <c r="AB89" i="7"/>
  <c r="AE93" i="7"/>
  <c r="AB93" i="7"/>
  <c r="AE95" i="7"/>
  <c r="AB95" i="7"/>
  <c r="AE99" i="7"/>
  <c r="AB99" i="7"/>
  <c r="AE101" i="7"/>
  <c r="AB101" i="7"/>
  <c r="AE103" i="7"/>
  <c r="AB103" i="7"/>
  <c r="AE105" i="7"/>
  <c r="AB105" i="7"/>
  <c r="AB33" i="7"/>
  <c r="AF33" i="7" s="1"/>
  <c r="AB37" i="7"/>
  <c r="AB41" i="7"/>
  <c r="AB45" i="7"/>
  <c r="AC47" i="7"/>
  <c r="AE49" i="7"/>
  <c r="AB53" i="7"/>
  <c r="AC55" i="7"/>
  <c r="AE57" i="7"/>
  <c r="AB61" i="7"/>
  <c r="AC63" i="7"/>
  <c r="AE65" i="7"/>
  <c r="AB69" i="7"/>
  <c r="AC71" i="7"/>
  <c r="AF71" i="7" s="1"/>
  <c r="AE73" i="7"/>
  <c r="AB77" i="7"/>
  <c r="AC79" i="7"/>
  <c r="AE81" i="7"/>
  <c r="AB85" i="7"/>
  <c r="AF85" i="7" s="1"/>
  <c r="AF3" i="7" l="1"/>
  <c r="AF45" i="7"/>
  <c r="AF24" i="7"/>
  <c r="AF63" i="7"/>
  <c r="AF41" i="7"/>
  <c r="AF49" i="7"/>
  <c r="AF50" i="7"/>
  <c r="AF39" i="7"/>
  <c r="AF59" i="7"/>
  <c r="AF61" i="7"/>
  <c r="AF105" i="7"/>
  <c r="AF36" i="7"/>
  <c r="AF11" i="7"/>
  <c r="AF65" i="7"/>
  <c r="AF48" i="7"/>
  <c r="AF97" i="7"/>
  <c r="AF6" i="7"/>
  <c r="AF25" i="7"/>
  <c r="AF81" i="7"/>
  <c r="AF79" i="7"/>
  <c r="AF27" i="7"/>
  <c r="AF37" i="7"/>
  <c r="AF72" i="7"/>
  <c r="AF15" i="7"/>
  <c r="AF95" i="7"/>
  <c r="AF13" i="7"/>
  <c r="AF64" i="7"/>
  <c r="AF67" i="7"/>
  <c r="AF108" i="7"/>
  <c r="AF73" i="7"/>
  <c r="AF103" i="7"/>
  <c r="AF93" i="7"/>
  <c r="AF69" i="7"/>
  <c r="AF106" i="7"/>
  <c r="AF35" i="7"/>
  <c r="AF55" i="7"/>
  <c r="AF47" i="7"/>
  <c r="AF107" i="7"/>
  <c r="AF87" i="7"/>
  <c r="AF91" i="7"/>
  <c r="AF89" i="7"/>
  <c r="AF101" i="7"/>
  <c r="AF77" i="7"/>
  <c r="AF99" i="7"/>
  <c r="AF53" i="7"/>
  <c r="AE4" i="3" l="1"/>
  <c r="AE6" i="3"/>
  <c r="AF2" i="3"/>
  <c r="AB7" i="3"/>
  <c r="AE3" i="3"/>
  <c r="AB2" i="3"/>
  <c r="AC2" i="3"/>
  <c r="AE2" i="3"/>
  <c r="AB3" i="3"/>
  <c r="AC3" i="3"/>
  <c r="AB4" i="3"/>
  <c r="AC4" i="3"/>
  <c r="AB5" i="3"/>
  <c r="AC5" i="3"/>
  <c r="AE5" i="3"/>
  <c r="AB6" i="3"/>
  <c r="AC6" i="3"/>
  <c r="AC7" i="3"/>
  <c r="AE7" i="3"/>
  <c r="AB8" i="3"/>
  <c r="AC8" i="3"/>
  <c r="AE8" i="3"/>
  <c r="AB9" i="3"/>
  <c r="AC9" i="3"/>
  <c r="AE9" i="3"/>
  <c r="AB92" i="3"/>
  <c r="AC92" i="3"/>
  <c r="AE92" i="3"/>
  <c r="AB11" i="3"/>
  <c r="AC11" i="3"/>
  <c r="AE11" i="3"/>
  <c r="AB12" i="3"/>
  <c r="AC12" i="3"/>
  <c r="AE12" i="3"/>
  <c r="AB13" i="3"/>
  <c r="AC13" i="3"/>
  <c r="AE13" i="3"/>
  <c r="AB14" i="3"/>
  <c r="AC14" i="3"/>
  <c r="AE14" i="3"/>
  <c r="AB15" i="3"/>
  <c r="AC15" i="3"/>
  <c r="AE15" i="3"/>
  <c r="AB16" i="3"/>
  <c r="AC16" i="3"/>
  <c r="AE16" i="3"/>
  <c r="AB17" i="3"/>
  <c r="AC17" i="3"/>
  <c r="AE17" i="3"/>
  <c r="AB18" i="3"/>
  <c r="AC18" i="3"/>
  <c r="AE18" i="3"/>
  <c r="AB19" i="3"/>
  <c r="AC19" i="3"/>
  <c r="AE19" i="3"/>
  <c r="AB20" i="3"/>
  <c r="AC20" i="3"/>
  <c r="AE20" i="3"/>
  <c r="AB21" i="3"/>
  <c r="AC21" i="3"/>
  <c r="AE21" i="3"/>
  <c r="AB22" i="3"/>
  <c r="AC22" i="3"/>
  <c r="AE22" i="3"/>
  <c r="AB23" i="3"/>
  <c r="AC23" i="3"/>
  <c r="AE23" i="3"/>
  <c r="AB24" i="3"/>
  <c r="AF24" i="3" s="1"/>
  <c r="AC24" i="3"/>
  <c r="AE24" i="3"/>
  <c r="AB25" i="3"/>
  <c r="AF25" i="3" s="1"/>
  <c r="AC25" i="3"/>
  <c r="AE25" i="3"/>
  <c r="AB26" i="3"/>
  <c r="AC26" i="3"/>
  <c r="AE26" i="3"/>
  <c r="AB27" i="3"/>
  <c r="AC27" i="3"/>
  <c r="AE27" i="3"/>
  <c r="AB28" i="3"/>
  <c r="AC28" i="3"/>
  <c r="AE28" i="3"/>
  <c r="AB29" i="3"/>
  <c r="AC29" i="3"/>
  <c r="AE29" i="3"/>
  <c r="AB30" i="3"/>
  <c r="AC30" i="3"/>
  <c r="AE30" i="3"/>
  <c r="AB31" i="3"/>
  <c r="AC31" i="3"/>
  <c r="AE31" i="3"/>
  <c r="AB43" i="3"/>
  <c r="AC43" i="3"/>
  <c r="AE43" i="3"/>
  <c r="AB32" i="3"/>
  <c r="AC32" i="3"/>
  <c r="AE32" i="3"/>
  <c r="AB33" i="3"/>
  <c r="AC33" i="3"/>
  <c r="AE33" i="3"/>
  <c r="AB34" i="3"/>
  <c r="AF34" i="3" s="1"/>
  <c r="AC34" i="3"/>
  <c r="AE34" i="3"/>
  <c r="AB35" i="3"/>
  <c r="AC35" i="3"/>
  <c r="AE35" i="3"/>
  <c r="AB36" i="3"/>
  <c r="AC36" i="3"/>
  <c r="AE36" i="3"/>
  <c r="AB37" i="3"/>
  <c r="AC37" i="3"/>
  <c r="AE37" i="3"/>
  <c r="AB38" i="3"/>
  <c r="AC38" i="3"/>
  <c r="AE38" i="3"/>
  <c r="AB39" i="3"/>
  <c r="AC39" i="3"/>
  <c r="AE39" i="3"/>
  <c r="AB40" i="3"/>
  <c r="AC40" i="3"/>
  <c r="AE40" i="3"/>
  <c r="AB41" i="3"/>
  <c r="AC41" i="3"/>
  <c r="AE41" i="3"/>
  <c r="AB42" i="3"/>
  <c r="AC42" i="3"/>
  <c r="AE42" i="3"/>
  <c r="AB44" i="3"/>
  <c r="AC44" i="3"/>
  <c r="AE44" i="3"/>
  <c r="AB45" i="3"/>
  <c r="AC45" i="3"/>
  <c r="AE45" i="3"/>
  <c r="AB46" i="3"/>
  <c r="AC46" i="3"/>
  <c r="AE46" i="3"/>
  <c r="AB47" i="3"/>
  <c r="AC47" i="3"/>
  <c r="AE47" i="3"/>
  <c r="AB48" i="3"/>
  <c r="AC48" i="3"/>
  <c r="AE48" i="3"/>
  <c r="AB49" i="3"/>
  <c r="AC49" i="3"/>
  <c r="AE49" i="3"/>
  <c r="AB50" i="3"/>
  <c r="AC50" i="3"/>
  <c r="AE50" i="3"/>
  <c r="AB51" i="3"/>
  <c r="AC51" i="3"/>
  <c r="AE51" i="3"/>
  <c r="AB52" i="3"/>
  <c r="AC52" i="3"/>
  <c r="AE52" i="3"/>
  <c r="AB53" i="3"/>
  <c r="AC53" i="3"/>
  <c r="AE53" i="3"/>
  <c r="AB54" i="3"/>
  <c r="AC54" i="3"/>
  <c r="AE54" i="3"/>
  <c r="AB55" i="3"/>
  <c r="AF55" i="3" s="1"/>
  <c r="AC55" i="3"/>
  <c r="AE55" i="3"/>
  <c r="AB56" i="3"/>
  <c r="AC56" i="3"/>
  <c r="AE56" i="3"/>
  <c r="AB57" i="3"/>
  <c r="AC57" i="3"/>
  <c r="AE57" i="3"/>
  <c r="AB58" i="3"/>
  <c r="AC58" i="3"/>
  <c r="AE58" i="3"/>
  <c r="AB59" i="3"/>
  <c r="AF59" i="3" s="1"/>
  <c r="AC59" i="3"/>
  <c r="AE59" i="3"/>
  <c r="AB60" i="3"/>
  <c r="AC60" i="3"/>
  <c r="AE60" i="3"/>
  <c r="AB61" i="3"/>
  <c r="AC61" i="3"/>
  <c r="AE61" i="3"/>
  <c r="AB62" i="3"/>
  <c r="AC62" i="3"/>
  <c r="AE62" i="3"/>
  <c r="AB63" i="3"/>
  <c r="AC63" i="3"/>
  <c r="AF63" i="3" s="1"/>
  <c r="AE63" i="3"/>
  <c r="AB64" i="3"/>
  <c r="AC64" i="3"/>
  <c r="AE64" i="3"/>
  <c r="AB65" i="3"/>
  <c r="AC65" i="3"/>
  <c r="AE65" i="3"/>
  <c r="AB66" i="3"/>
  <c r="AC66" i="3"/>
  <c r="AE66" i="3"/>
  <c r="AB67" i="3"/>
  <c r="AC67" i="3"/>
  <c r="AE67" i="3"/>
  <c r="AB68" i="3"/>
  <c r="AC68" i="3"/>
  <c r="AE68" i="3"/>
  <c r="AB69" i="3"/>
  <c r="AF69" i="3" s="1"/>
  <c r="AC69" i="3"/>
  <c r="AE69" i="3"/>
  <c r="AB70" i="3"/>
  <c r="AF70" i="3" s="1"/>
  <c r="AC70" i="3"/>
  <c r="AE70" i="3"/>
  <c r="AB71" i="3"/>
  <c r="AC71" i="3"/>
  <c r="AE71" i="3"/>
  <c r="AB72" i="3"/>
  <c r="AC72" i="3"/>
  <c r="AE72" i="3"/>
  <c r="AB73" i="3"/>
  <c r="AC73" i="3"/>
  <c r="AE73" i="3"/>
  <c r="AB75" i="3"/>
  <c r="AC75" i="3"/>
  <c r="AE75" i="3"/>
  <c r="AB76" i="3"/>
  <c r="AC76" i="3"/>
  <c r="AE76" i="3"/>
  <c r="AB77" i="3"/>
  <c r="AC77" i="3"/>
  <c r="AE77" i="3"/>
  <c r="AB78" i="3"/>
  <c r="AC78" i="3"/>
  <c r="AE78" i="3"/>
  <c r="AB79" i="3"/>
  <c r="AC79" i="3"/>
  <c r="AE79" i="3"/>
  <c r="AB80" i="3"/>
  <c r="AF80" i="3" s="1"/>
  <c r="AC80" i="3"/>
  <c r="AE80" i="3"/>
  <c r="AB81" i="3"/>
  <c r="AC81" i="3"/>
  <c r="AE81" i="3"/>
  <c r="AB82" i="3"/>
  <c r="AC82" i="3"/>
  <c r="AE82" i="3"/>
  <c r="AB83" i="3"/>
  <c r="AC83" i="3"/>
  <c r="AE83" i="3"/>
  <c r="AB74" i="3"/>
  <c r="AC74" i="3"/>
  <c r="AE74" i="3"/>
  <c r="AB84" i="3"/>
  <c r="AC84" i="3"/>
  <c r="AE84" i="3"/>
  <c r="AB85" i="3"/>
  <c r="AC85" i="3"/>
  <c r="AE85" i="3"/>
  <c r="AB86" i="3"/>
  <c r="AF86" i="3" s="1"/>
  <c r="AC86" i="3"/>
  <c r="AE86" i="3"/>
  <c r="AB87" i="3"/>
  <c r="AC87" i="3"/>
  <c r="AE87" i="3"/>
  <c r="AB88" i="3"/>
  <c r="AC88" i="3"/>
  <c r="AE88" i="3"/>
  <c r="AB91" i="3"/>
  <c r="AC91" i="3"/>
  <c r="AE91" i="3"/>
  <c r="AB89" i="3"/>
  <c r="AC89" i="3"/>
  <c r="AE89" i="3"/>
  <c r="AB90" i="3"/>
  <c r="AC90" i="3"/>
  <c r="AE90" i="3"/>
  <c r="AB93" i="3"/>
  <c r="AC93" i="3"/>
  <c r="AE93" i="3"/>
  <c r="AB94" i="3"/>
  <c r="AF94" i="3" s="1"/>
  <c r="AC94" i="3"/>
  <c r="AE94" i="3"/>
  <c r="AB95" i="3"/>
  <c r="AC95" i="3"/>
  <c r="AE95" i="3"/>
  <c r="AB96" i="3"/>
  <c r="AC96" i="3"/>
  <c r="AE96" i="3"/>
  <c r="AB97" i="3"/>
  <c r="AC97" i="3"/>
  <c r="AE97" i="3"/>
  <c r="AB98" i="3"/>
  <c r="AC98" i="3"/>
  <c r="AE98" i="3"/>
  <c r="AB99" i="3"/>
  <c r="AC99" i="3"/>
  <c r="AE99" i="3"/>
  <c r="AB100" i="3"/>
  <c r="AC100" i="3"/>
  <c r="AE100" i="3"/>
  <c r="AB101" i="3"/>
  <c r="AC101" i="3"/>
  <c r="AE101" i="3"/>
  <c r="AB102" i="3"/>
  <c r="AC102" i="3"/>
  <c r="AE102" i="3"/>
  <c r="AB103" i="3"/>
  <c r="AC103" i="3"/>
  <c r="AE103" i="3"/>
  <c r="AB104" i="3"/>
  <c r="AC104" i="3"/>
  <c r="AE104" i="3"/>
  <c r="AB105" i="3"/>
  <c r="AC105" i="3"/>
  <c r="AE105" i="3"/>
  <c r="AB106" i="3"/>
  <c r="AC106" i="3"/>
  <c r="AE106" i="3"/>
  <c r="AB107" i="3"/>
  <c r="AC107" i="3"/>
  <c r="AE107" i="3"/>
  <c r="AB108" i="3"/>
  <c r="AC108" i="3"/>
  <c r="AE108" i="3"/>
  <c r="AE10" i="3"/>
  <c r="AF21" i="3" l="1"/>
  <c r="AF95" i="3"/>
  <c r="AF108" i="3"/>
  <c r="AF81" i="3"/>
  <c r="AF54" i="3"/>
  <c r="AF33" i="3"/>
  <c r="AF48" i="3"/>
  <c r="AF6" i="3"/>
  <c r="AF85" i="3"/>
  <c r="AF19" i="3"/>
  <c r="AF64" i="3"/>
  <c r="AF58" i="3"/>
  <c r="AF37" i="3"/>
  <c r="AF44" i="3"/>
  <c r="AF74" i="3"/>
  <c r="AF29" i="3"/>
  <c r="AF9" i="3"/>
  <c r="AF90" i="3"/>
  <c r="AF32" i="3"/>
  <c r="AF14" i="3"/>
  <c r="AF7" i="3"/>
  <c r="AF105" i="3"/>
  <c r="AF98" i="3"/>
  <c r="AF39" i="3"/>
  <c r="AF53" i="3"/>
  <c r="AF30" i="3"/>
  <c r="AF76" i="3"/>
  <c r="AF4" i="3"/>
  <c r="AF68" i="3"/>
  <c r="AF35" i="3"/>
  <c r="AF17" i="3"/>
  <c r="AF92" i="3"/>
  <c r="AF75" i="3"/>
  <c r="AF3" i="3"/>
  <c r="AF100" i="3"/>
  <c r="AF60" i="3"/>
  <c r="AF26" i="3"/>
  <c r="AF20" i="3"/>
  <c r="AF77" i="3"/>
  <c r="AF50" i="3"/>
  <c r="AF51" i="3"/>
  <c r="AF101" i="3"/>
  <c r="AF56" i="3"/>
  <c r="AF49" i="3"/>
  <c r="AF42" i="3"/>
  <c r="AF41" i="3"/>
  <c r="AF5" i="3"/>
  <c r="AF99" i="3"/>
  <c r="AF73" i="3"/>
  <c r="AF11" i="3"/>
  <c r="AF45" i="3"/>
  <c r="AF66" i="3"/>
  <c r="AF40" i="3"/>
  <c r="AF84" i="3"/>
  <c r="AF79" i="3"/>
  <c r="AF104" i="3"/>
  <c r="AF89" i="3"/>
  <c r="AF22" i="3"/>
  <c r="AF16" i="3"/>
  <c r="AF38" i="3"/>
  <c r="AF93" i="3"/>
  <c r="AF71" i="3"/>
  <c r="AF65" i="3"/>
  <c r="AF88" i="3"/>
  <c r="AF106" i="3"/>
  <c r="AF103" i="3"/>
  <c r="AF91" i="3"/>
  <c r="AF15" i="3"/>
  <c r="AF27" i="3"/>
  <c r="AF102" i="3"/>
  <c r="AF62" i="3"/>
  <c r="AF13" i="3"/>
  <c r="AF97" i="3"/>
  <c r="AF67" i="3"/>
  <c r="AF18" i="3"/>
  <c r="AF61" i="3"/>
  <c r="AF12" i="3"/>
  <c r="AF72" i="3"/>
  <c r="AF23" i="3"/>
  <c r="AF78" i="3"/>
  <c r="AF28" i="3"/>
  <c r="AF83" i="3"/>
  <c r="AF43" i="3"/>
  <c r="AF87" i="3"/>
  <c r="AF36" i="3"/>
  <c r="AF82" i="3"/>
  <c r="AF31" i="3"/>
  <c r="AF47" i="3"/>
  <c r="AF52" i="3"/>
  <c r="AF46" i="3"/>
  <c r="AF96" i="3"/>
  <c r="AF107" i="3"/>
  <c r="AF57" i="3"/>
  <c r="AF8" i="3"/>
  <c r="AC10" i="3" l="1"/>
  <c r="AB10" i="3"/>
  <c r="AF10" i="3" s="1"/>
</calcChain>
</file>

<file path=xl/sharedStrings.xml><?xml version="1.0" encoding="utf-8"?>
<sst xmlns="http://schemas.openxmlformats.org/spreadsheetml/2006/main" count="1092" uniqueCount="336">
  <si>
    <t>Compound Name</t>
  </si>
  <si>
    <t>Formula</t>
  </si>
  <si>
    <t>Mass</t>
  </si>
  <si>
    <t>RT</t>
  </si>
  <si>
    <t>CAS ID</t>
  </si>
  <si>
    <t>Carnosine</t>
  </si>
  <si>
    <t>C9 H14 N4 O3</t>
  </si>
  <si>
    <t>305-84-0</t>
  </si>
  <si>
    <t>C21 H36 N7 O16 P3 S</t>
  </si>
  <si>
    <t>85-61-0</t>
  </si>
  <si>
    <t>Creatine phosphate</t>
  </si>
  <si>
    <t>C4 H10 N3 O5 P</t>
  </si>
  <si>
    <t>67-07-2</t>
  </si>
  <si>
    <t>C21 H27 N7 O14 P2</t>
  </si>
  <si>
    <t>53-84-9</t>
  </si>
  <si>
    <t>C10 H15 N5 O10 P2</t>
  </si>
  <si>
    <t>58-64-0</t>
  </si>
  <si>
    <t>C6 H9 N3 O2</t>
  </si>
  <si>
    <t>71-00-1</t>
  </si>
  <si>
    <t>C6 H13 O9 P</t>
  </si>
  <si>
    <t>59-56-3</t>
  </si>
  <si>
    <t>56-73-5</t>
  </si>
  <si>
    <t>C4 H7 N O4</t>
  </si>
  <si>
    <t>56-84-8</t>
  </si>
  <si>
    <t>C5 H12 O5</t>
  </si>
  <si>
    <t>488-82-4</t>
  </si>
  <si>
    <t>GSH / Glutathione (Reduced)</t>
  </si>
  <si>
    <t>C10 H17 N3 O6 S</t>
  </si>
  <si>
    <t>70-18-8</t>
  </si>
  <si>
    <t>C10 H14 N5 O7 P</t>
  </si>
  <si>
    <t>61-19-8</t>
  </si>
  <si>
    <t>C5 H11 O8 P</t>
  </si>
  <si>
    <t>4300-28-1</t>
  </si>
  <si>
    <t>C6 H13 N3 O3</t>
  </si>
  <si>
    <t>C5 H9 N O4</t>
  </si>
  <si>
    <t>56-86-0</t>
  </si>
  <si>
    <t>Glycine</t>
  </si>
  <si>
    <t>C2 H5 N O2</t>
  </si>
  <si>
    <t>56-40-6</t>
  </si>
  <si>
    <t>C4 H8 N2 O3</t>
  </si>
  <si>
    <t>70-47-3</t>
  </si>
  <si>
    <t>C3 H7 N O3</t>
  </si>
  <si>
    <t>56-45-1</t>
  </si>
  <si>
    <t>C6 H11 N O4</t>
  </si>
  <si>
    <t>1118-90-7</t>
  </si>
  <si>
    <t>C9 H13 N2 O9 P</t>
  </si>
  <si>
    <t>58-97-9</t>
  </si>
  <si>
    <t>Hypotaurine</t>
  </si>
  <si>
    <t>C2 H7 N O2 S</t>
  </si>
  <si>
    <t>300-84-5</t>
  </si>
  <si>
    <t>C4 H9 N O3</t>
  </si>
  <si>
    <t>72-19-5</t>
  </si>
  <si>
    <t>Creatine</t>
  </si>
  <si>
    <t>C4 H9 N3 O2</t>
  </si>
  <si>
    <t>57-00-1</t>
  </si>
  <si>
    <t>Taurine</t>
  </si>
  <si>
    <t>C2 H7 N O3 S</t>
  </si>
  <si>
    <t>107-35-7</t>
  </si>
  <si>
    <t>C7 H11 N O5</t>
  </si>
  <si>
    <t>C5 H9 N O2</t>
  </si>
  <si>
    <t>147-85-3</t>
  </si>
  <si>
    <t>C11 H12 N2 O3</t>
  </si>
  <si>
    <t>C5 H11 N O2</t>
  </si>
  <si>
    <t>72-18-4</t>
  </si>
  <si>
    <t>C6 H13 N O2</t>
  </si>
  <si>
    <t>73-32-5</t>
  </si>
  <si>
    <t>61-90-5</t>
  </si>
  <si>
    <t>C11 H12 N2 O2</t>
  </si>
  <si>
    <t>73-22-3</t>
  </si>
  <si>
    <t>C5 H11 N O2 S</t>
  </si>
  <si>
    <t>63-68-3</t>
  </si>
  <si>
    <t>Inosine</t>
  </si>
  <si>
    <t>C10 H12 N4 O5</t>
  </si>
  <si>
    <t>Uridine</t>
  </si>
  <si>
    <t>C9 H12 N2 O6</t>
  </si>
  <si>
    <t>Pyridoxine</t>
  </si>
  <si>
    <t>C8 H11 N O3</t>
  </si>
  <si>
    <t>65-23-6</t>
  </si>
  <si>
    <t>Succinic acid</t>
  </si>
  <si>
    <t>C4 H6 O4</t>
  </si>
  <si>
    <t>110-15-6</t>
  </si>
  <si>
    <t>Adenine</t>
  </si>
  <si>
    <t>C5 H5 N5</t>
  </si>
  <si>
    <t>73-24-5</t>
  </si>
  <si>
    <t>Uracil</t>
  </si>
  <si>
    <t>C4 H4 N2 O2</t>
  </si>
  <si>
    <t>66-22-8</t>
  </si>
  <si>
    <t>C11 H19 N O9</t>
  </si>
  <si>
    <t>131-48-6</t>
  </si>
  <si>
    <t>Quinic acid</t>
  </si>
  <si>
    <t>C7 H12 O6</t>
  </si>
  <si>
    <t>77-95-2</t>
  </si>
  <si>
    <t>C3 H6 O4</t>
  </si>
  <si>
    <t>28305-26-2</t>
  </si>
  <si>
    <t>Pyruvic acid</t>
  </si>
  <si>
    <t>C3 H4 O3</t>
  </si>
  <si>
    <t>127-17-3</t>
  </si>
  <si>
    <t>C10 H16 N5 O14 P3</t>
  </si>
  <si>
    <t>86-01-1</t>
  </si>
  <si>
    <t>C10 H16 N5 O13 P3</t>
  </si>
  <si>
    <t>56-65-5</t>
  </si>
  <si>
    <t>C5 H10 N2 O3</t>
  </si>
  <si>
    <t>56-85-9</t>
  </si>
  <si>
    <t>alpha-Ketoglutaric acid</t>
  </si>
  <si>
    <t>C5 H6 O5</t>
  </si>
  <si>
    <t>328-50-7</t>
  </si>
  <si>
    <t>C5 H12 N2 O2</t>
  </si>
  <si>
    <t>3184-13-2</t>
  </si>
  <si>
    <t>Fumaric acid</t>
  </si>
  <si>
    <t>C4 H4 O4</t>
  </si>
  <si>
    <t>110-17-8</t>
  </si>
  <si>
    <t>C9 H11 N O3</t>
  </si>
  <si>
    <t>60-18-4</t>
  </si>
  <si>
    <t>C9 H15 N2 O15 P3</t>
  </si>
  <si>
    <t>63-39-8</t>
  </si>
  <si>
    <t>C5 H6 N2 O4</t>
  </si>
  <si>
    <t>5988-19-2</t>
  </si>
  <si>
    <t>Orotic acid</t>
  </si>
  <si>
    <t>C5 H4 N2 O4</t>
  </si>
  <si>
    <t>65-86-1</t>
  </si>
  <si>
    <t>C5 H8 N2 O5</t>
  </si>
  <si>
    <t>13184-27-5</t>
  </si>
  <si>
    <t>Myo-Inositol</t>
  </si>
  <si>
    <t>C6 H12 O6</t>
  </si>
  <si>
    <t>87-89-8</t>
  </si>
  <si>
    <t>Pyroglutamic acid</t>
  </si>
  <si>
    <t>C5 H7 N O3</t>
  </si>
  <si>
    <t>98-79-3</t>
  </si>
  <si>
    <t>Uridine 5'-diphosphoglucuronic acid</t>
  </si>
  <si>
    <t>C15 H22 N2 O18 P2</t>
  </si>
  <si>
    <t>2616-64-0</t>
  </si>
  <si>
    <t>C3 H7 N O2</t>
  </si>
  <si>
    <t>56-41-7</t>
  </si>
  <si>
    <t>C6 H14 N2 O2</t>
  </si>
  <si>
    <t>56-87-1</t>
  </si>
  <si>
    <t>C3 H5 O6 P</t>
  </si>
  <si>
    <t>138-08-9</t>
  </si>
  <si>
    <t>Dihydrouracil</t>
  </si>
  <si>
    <t>C4 H6 N2 O2</t>
  </si>
  <si>
    <t>504-07-4</t>
  </si>
  <si>
    <t>Xanthine</t>
  </si>
  <si>
    <t>C5 H4 N4 O2</t>
  </si>
  <si>
    <t>69-89-6</t>
  </si>
  <si>
    <t>Uric acid</t>
  </si>
  <si>
    <t>C5 H4 N4 O3</t>
  </si>
  <si>
    <t>69-93-2</t>
  </si>
  <si>
    <t>C17 H27 N3 O17 P2</t>
  </si>
  <si>
    <t>7277-98-7</t>
  </si>
  <si>
    <t>C3 H7 O7 P</t>
  </si>
  <si>
    <t>3443-58-1</t>
  </si>
  <si>
    <t>3443-57-0</t>
  </si>
  <si>
    <t>C3 H7 O6 P</t>
  </si>
  <si>
    <t>591-57-1</t>
  </si>
  <si>
    <t>57-04-5</t>
  </si>
  <si>
    <t>C6 H14 O12 P2</t>
  </si>
  <si>
    <t>492-61-5</t>
  </si>
  <si>
    <t>C3 H6 O3</t>
  </si>
  <si>
    <t>C4 H9 N O2</t>
  </si>
  <si>
    <t>56-12-2</t>
  </si>
  <si>
    <t>UDPG / Uridine 5'-diphosphoglucose</t>
  </si>
  <si>
    <t>C15 H24 N2 O17 P2</t>
  </si>
  <si>
    <t>133-89-1</t>
  </si>
  <si>
    <t>C9 H11 N O2</t>
  </si>
  <si>
    <t>63-91-2</t>
  </si>
  <si>
    <t>C4 H6 O5</t>
  </si>
  <si>
    <t>97-67-6</t>
  </si>
  <si>
    <t>cis-Aconitic acid</t>
  </si>
  <si>
    <t>C6 H6 O6</t>
  </si>
  <si>
    <t>499-12-7</t>
  </si>
  <si>
    <t>Citric acid</t>
  </si>
  <si>
    <t>C6 H8 O7</t>
  </si>
  <si>
    <t>77-92-9</t>
  </si>
  <si>
    <t>Histamine</t>
  </si>
  <si>
    <t>C5 H9 N3</t>
  </si>
  <si>
    <t>51-45-6</t>
  </si>
  <si>
    <t>Sarcosine</t>
  </si>
  <si>
    <t>107-97-1</t>
  </si>
  <si>
    <t>trans-4-Hydroxy-L-proline</t>
  </si>
  <si>
    <t>C5 H9 N O3</t>
  </si>
  <si>
    <t>51-35-4</t>
  </si>
  <si>
    <t>551-85-9</t>
  </si>
  <si>
    <t>C8 H15 N O6</t>
  </si>
  <si>
    <t>10036-64-3</t>
  </si>
  <si>
    <t>Sucrose</t>
  </si>
  <si>
    <t>C12 H22 O11</t>
  </si>
  <si>
    <t>Sedoheptulose 7P</t>
  </si>
  <si>
    <t>C7 H15 O10 P</t>
  </si>
  <si>
    <t>Creatinine</t>
  </si>
  <si>
    <t>C4 H7 N3 O</t>
  </si>
  <si>
    <t>C5 H8 O5</t>
  </si>
  <si>
    <t>N-acetyl aspartic acid</t>
  </si>
  <si>
    <t>C6 H9 N O5</t>
  </si>
  <si>
    <t>ADP-ribose</t>
  </si>
  <si>
    <t>C15 H23 N5 O14 P2</t>
  </si>
  <si>
    <t>20762-30-5</t>
  </si>
  <si>
    <t>Cyclic adenosine diphosphate ribose</t>
  </si>
  <si>
    <t>C15 H21 N5 O13 P2</t>
  </si>
  <si>
    <t>119340-53-3</t>
  </si>
  <si>
    <t>Citramalic acid</t>
  </si>
  <si>
    <t>597-44-4</t>
  </si>
  <si>
    <t>Malonic acid</t>
  </si>
  <si>
    <t>C3 H4 O4</t>
  </si>
  <si>
    <t>141-82-2</t>
  </si>
  <si>
    <t>C9 H17 N O5</t>
  </si>
  <si>
    <t>79-83-4</t>
  </si>
  <si>
    <t>C6 H12 O7</t>
  </si>
  <si>
    <t>13382-27-9</t>
  </si>
  <si>
    <t>C5 H10 O5</t>
  </si>
  <si>
    <t>50-69-1</t>
  </si>
  <si>
    <t>C6 H14 O6</t>
  </si>
  <si>
    <t>50-70-4</t>
  </si>
  <si>
    <t>Ethyl pyruvate</t>
  </si>
  <si>
    <t>C5 H8 O3</t>
  </si>
  <si>
    <t>617-35-6</t>
  </si>
  <si>
    <t>Erythronic acid</t>
  </si>
  <si>
    <t>C4 H8 O5</t>
  </si>
  <si>
    <t>88759-55-1</t>
  </si>
  <si>
    <t>Alanyl-Glutamine</t>
  </si>
  <si>
    <t>C8 H15 N3 O4</t>
  </si>
  <si>
    <t>97-69-8</t>
  </si>
  <si>
    <t>C11 H13 N O4</t>
  </si>
  <si>
    <t>537-55-3</t>
  </si>
  <si>
    <t>N-Acetylglycine</t>
  </si>
  <si>
    <t>C4 H7 N O3</t>
  </si>
  <si>
    <t>N-Acetyl leucine</t>
  </si>
  <si>
    <t>C8 H15 N O3</t>
  </si>
  <si>
    <t>C7 H13 N O3 S</t>
  </si>
  <si>
    <t>C4 H8 O3</t>
  </si>
  <si>
    <t>Dilution</t>
  </si>
  <si>
    <t>Comment</t>
  </si>
  <si>
    <t>x100</t>
  </si>
  <si>
    <t>x10</t>
  </si>
  <si>
    <t>%RSD_QC</t>
  </si>
  <si>
    <t>Methyllactic acid (2-Hydroxyisobutyric acid)</t>
  </si>
  <si>
    <t>Adenosine 5'-monophosphate</t>
  </si>
  <si>
    <t>Adenosine 5'-diphosphate</t>
  </si>
  <si>
    <t>Coenzyme A</t>
  </si>
  <si>
    <t>Dihydroorotic acid</t>
  </si>
  <si>
    <t>N-Acetyl-glucosamine</t>
  </si>
  <si>
    <t>N-Acetyl-alanine</t>
  </si>
  <si>
    <t>N-Acetylneuraminic acid</t>
  </si>
  <si>
    <t>N-Carbamoyl-Aspartic acid</t>
  </si>
  <si>
    <t>UDP-N-acetyl-galactosamine</t>
  </si>
  <si>
    <t>Uridine 5-monophosphate</t>
  </si>
  <si>
    <t>Galactonic acid/Gluconic acid</t>
  </si>
  <si>
    <t>gamma-Aminobutyric acid</t>
  </si>
  <si>
    <t>Alanine</t>
  </si>
  <si>
    <t>Asparagine</t>
  </si>
  <si>
    <t>Aspartic Acid</t>
  </si>
  <si>
    <t>Glutamic acid</t>
  </si>
  <si>
    <t>Glutamine</t>
  </si>
  <si>
    <t>Histidine</t>
  </si>
  <si>
    <t>Isoleucine</t>
  </si>
  <si>
    <t>Lactic acid</t>
  </si>
  <si>
    <t>Leucine</t>
  </si>
  <si>
    <t>Malic acid</t>
  </si>
  <si>
    <t>Phenylalanine</t>
  </si>
  <si>
    <t>Serine</t>
  </si>
  <si>
    <t>Threonine</t>
  </si>
  <si>
    <t>Tyrosine</t>
  </si>
  <si>
    <t>Valine</t>
  </si>
  <si>
    <t>Adenosine 5'-triphosphate</t>
  </si>
  <si>
    <t>Hydroxy glutaric acid</t>
  </si>
  <si>
    <t>Phosphoenolpyruvic acid</t>
  </si>
  <si>
    <t>Glucose 6-phosphate</t>
  </si>
  <si>
    <t>Glyceraldehyde 3-phosphate</t>
  </si>
  <si>
    <t>Glycerate 2-phosphate</t>
  </si>
  <si>
    <t>Pantothenic acid</t>
  </si>
  <si>
    <t>Ribose 5-phosphate</t>
  </si>
  <si>
    <t>Ribulose 5-phosphate</t>
  </si>
  <si>
    <t>Fructose 1,6-bisphosphate</t>
  </si>
  <si>
    <t>Citrulline</t>
  </si>
  <si>
    <t>Glyceric acid</t>
  </si>
  <si>
    <t>Lysine</t>
  </si>
  <si>
    <t>Methionine</t>
  </si>
  <si>
    <t>Ornithine</t>
  </si>
  <si>
    <t>Proline</t>
  </si>
  <si>
    <t>Tryptophan</t>
  </si>
  <si>
    <t>N-Acetyl-glutamic acid</t>
  </si>
  <si>
    <t>N-Acetyl-Methionine</t>
  </si>
  <si>
    <t>N-Acetyl-Tyrosine</t>
  </si>
  <si>
    <t>Nicotinamide adenine dinucleotide</t>
  </si>
  <si>
    <t>Phosphoglyceric acid (3 phosphoglycerate)</t>
  </si>
  <si>
    <t>Uridine 5'-triphosphate</t>
  </si>
  <si>
    <t>Hydroxy-tryptophan</t>
  </si>
  <si>
    <t>Guanosine 5'-triphosphate</t>
  </si>
  <si>
    <t>Peak quality Ok, low abundant</t>
  </si>
  <si>
    <t xml:space="preserve">Identification </t>
  </si>
  <si>
    <t>Dihydroxyacetone phosphate</t>
  </si>
  <si>
    <t>AMRT-MSMS</t>
  </si>
  <si>
    <t>AMRT</t>
  </si>
  <si>
    <t>Putative</t>
  </si>
  <si>
    <t>P-Serine</t>
  </si>
  <si>
    <t>C3 H8 N O6 P</t>
  </si>
  <si>
    <t>453-17-8</t>
  </si>
  <si>
    <t>trans-Aconitic acid</t>
  </si>
  <si>
    <t>4023-65-8</t>
  </si>
  <si>
    <t>Glyceraldehyde</t>
  </si>
  <si>
    <t>Oxaloacetate</t>
  </si>
  <si>
    <t>C4 H4 O5</t>
  </si>
  <si>
    <t>328-42-7</t>
  </si>
  <si>
    <t>x2</t>
  </si>
  <si>
    <t>QC-01</t>
  </si>
  <si>
    <t>QC-02</t>
  </si>
  <si>
    <t>QC-03</t>
  </si>
  <si>
    <t>QC-04</t>
  </si>
  <si>
    <t>QC-05</t>
  </si>
  <si>
    <t>S1</t>
  </si>
  <si>
    <t>S2</t>
  </si>
  <si>
    <t>S3</t>
  </si>
  <si>
    <t>S4</t>
  </si>
  <si>
    <t>S5</t>
  </si>
  <si>
    <t>S6</t>
  </si>
  <si>
    <t>W1</t>
  </si>
  <si>
    <t>W2</t>
  </si>
  <si>
    <t>W3</t>
  </si>
  <si>
    <t>W4</t>
  </si>
  <si>
    <t>W5</t>
  </si>
  <si>
    <t>W6</t>
  </si>
  <si>
    <t>S_av</t>
  </si>
  <si>
    <t>W_av</t>
  </si>
  <si>
    <t>Fold change</t>
  </si>
  <si>
    <t>t-test</t>
  </si>
  <si>
    <t>AMRT-MSMS= Accurate mass, Retention time and MSMS confirmed</t>
  </si>
  <si>
    <t>Sugar alcohol (sum)</t>
  </si>
  <si>
    <t>Pentoses (sum)</t>
  </si>
  <si>
    <t>Hexoses (sum)</t>
  </si>
  <si>
    <t>Sugar alcohol (polyol, sum)</t>
  </si>
  <si>
    <t>Glucose-1-phosphate/Fructose-6P</t>
  </si>
  <si>
    <t>Aminoadipic acid</t>
  </si>
  <si>
    <t>SD WT</t>
  </si>
  <si>
    <t>SD SUT</t>
  </si>
  <si>
    <t>%SD SUT</t>
  </si>
  <si>
    <t>%SD WT</t>
  </si>
  <si>
    <t>Nb signfct. T-test</t>
  </si>
  <si>
    <t>Protein amounts in parallel 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</si>
</sst>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45">
    <xf numFmtId="0" fontId="0" fillId="0" borderId="0" xfId="0"/>
    <xf numFmtId="0" fontId="16" fillId="0" borderId="0" xfId="0" applyFont="1"/>
    <xf numFmtId="0" fontId="0" fillId="0" borderId="10" xfId="0" applyBorder="1"/>
    <xf numFmtId="1" fontId="0" fillId="0" borderId="10" xfId="0" applyNumberFormat="1" applyBorder="1"/>
    <xf numFmtId="2" fontId="0" fillId="0" borderId="10" xfId="0" applyNumberFormat="1" applyBorder="1"/>
    <xf numFmtId="0" fontId="16" fillId="0" borderId="11" xfId="0" applyFont="1" applyBorder="1"/>
    <xf numFmtId="11" fontId="0" fillId="0" borderId="0" xfId="0" applyNumberFormat="1"/>
    <xf numFmtId="1" fontId="0" fillId="0" borderId="0" xfId="0" applyNumberFormat="1"/>
    <xf numFmtId="164" fontId="0" fillId="33" borderId="12" xfId="0" applyNumberFormat="1" applyFill="1" applyBorder="1"/>
    <xf numFmtId="0" fontId="16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0" fillId="0" borderId="16" xfId="0" applyBorder="1"/>
    <xf numFmtId="1" fontId="0" fillId="0" borderId="0" xfId="0" applyNumberFormat="1" applyBorder="1"/>
    <xf numFmtId="1" fontId="0" fillId="0" borderId="17" xfId="0" applyNumberFormat="1" applyBorder="1"/>
    <xf numFmtId="0" fontId="0" fillId="33" borderId="16" xfId="0" applyFill="1" applyBorder="1"/>
    <xf numFmtId="0" fontId="0" fillId="0" borderId="18" xfId="0" applyBorder="1"/>
    <xf numFmtId="0" fontId="0" fillId="0" borderId="19" xfId="0" applyBorder="1"/>
    <xf numFmtId="2" fontId="0" fillId="0" borderId="19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1" fontId="0" fillId="0" borderId="16" xfId="0" applyNumberFormat="1" applyBorder="1"/>
    <xf numFmtId="1" fontId="0" fillId="0" borderId="22" xfId="0" applyNumberFormat="1" applyBorder="1"/>
    <xf numFmtId="1" fontId="0" fillId="0" borderId="18" xfId="0" applyNumberFormat="1" applyBorder="1"/>
    <xf numFmtId="1" fontId="0" fillId="0" borderId="23" xfId="0" applyNumberFormat="1" applyBorder="1"/>
    <xf numFmtId="0" fontId="0" fillId="0" borderId="24" xfId="0" applyBorder="1"/>
    <xf numFmtId="0" fontId="0" fillId="0" borderId="25" xfId="0" applyBorder="1"/>
    <xf numFmtId="165" fontId="19" fillId="0" borderId="19" xfId="42" applyNumberFormat="1" applyBorder="1"/>
    <xf numFmtId="165" fontId="20" fillId="0" borderId="19" xfId="42" applyNumberFormat="1" applyFont="1" applyBorder="1"/>
    <xf numFmtId="165" fontId="19" fillId="0" borderId="23" xfId="42" applyNumberFormat="1" applyBorder="1"/>
    <xf numFmtId="0" fontId="16" fillId="0" borderId="0" xfId="0" applyFont="1" applyBorder="1"/>
    <xf numFmtId="0" fontId="0" fillId="0" borderId="26" xfId="0" applyBorder="1"/>
    <xf numFmtId="0" fontId="16" fillId="0" borderId="27" xfId="0" applyFont="1" applyBorder="1"/>
    <xf numFmtId="0" fontId="16" fillId="0" borderId="28" xfId="0" applyFont="1" applyBorder="1"/>
    <xf numFmtId="0" fontId="16" fillId="0" borderId="29" xfId="0" applyFont="1" applyBorder="1"/>
    <xf numFmtId="164" fontId="0" fillId="0" borderId="16" xfId="0" applyNumberFormat="1" applyBorder="1"/>
    <xf numFmtId="0" fontId="0" fillId="0" borderId="0" xfId="0" applyBorder="1"/>
    <xf numFmtId="0" fontId="0" fillId="0" borderId="17" xfId="0" applyBorder="1"/>
    <xf numFmtId="164" fontId="0" fillId="0" borderId="18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2" fontId="0" fillId="0" borderId="22" xfId="0" applyNumberFormat="1" applyBorder="1"/>
    <xf numFmtId="2" fontId="0" fillId="0" borderId="23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6E1A259-8D53-40DF-89DC-0921058E78E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1ACD4-2815-4713-B0E9-DEDDA6324B7F}">
  <dimension ref="A1:AF111"/>
  <sheetViews>
    <sheetView zoomScale="85" zoomScaleNormal="85" workbookViewId="0">
      <pane xSplit="1" topLeftCell="B1" activePane="topRight" state="frozen"/>
      <selection pane="topRight" activeCell="K26" sqref="K26"/>
    </sheetView>
  </sheetViews>
  <sheetFormatPr defaultRowHeight="15" x14ac:dyDescent="0.25"/>
  <cols>
    <col min="1" max="1" width="57.85546875" customWidth="1"/>
    <col min="2" max="6" width="9.140625" customWidth="1"/>
    <col min="7" max="7" width="13.7109375" customWidth="1"/>
    <col min="8" max="8" width="9.140625" customWidth="1"/>
    <col min="9" max="9" width="28.28515625" customWidth="1"/>
    <col min="10" max="23" width="9.140625" customWidth="1"/>
  </cols>
  <sheetData>
    <row r="1" spans="1:32" s="1" customForma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228</v>
      </c>
      <c r="G1" s="10" t="s">
        <v>287</v>
      </c>
      <c r="H1" s="10" t="s">
        <v>232</v>
      </c>
      <c r="I1" s="10" t="s">
        <v>229</v>
      </c>
      <c r="J1" s="10" t="s">
        <v>302</v>
      </c>
      <c r="K1" s="10" t="s">
        <v>303</v>
      </c>
      <c r="L1" s="10" t="s">
        <v>304</v>
      </c>
      <c r="M1" s="10" t="s">
        <v>305</v>
      </c>
      <c r="N1" s="10" t="s">
        <v>306</v>
      </c>
      <c r="O1" s="10" t="s">
        <v>307</v>
      </c>
      <c r="P1" s="10" t="s">
        <v>308</v>
      </c>
      <c r="Q1" s="10" t="s">
        <v>309</v>
      </c>
      <c r="R1" s="10" t="s">
        <v>310</v>
      </c>
      <c r="S1" s="10" t="s">
        <v>311</v>
      </c>
      <c r="T1" s="10" t="s">
        <v>312</v>
      </c>
      <c r="U1" s="10" t="s">
        <v>313</v>
      </c>
      <c r="V1" s="10" t="s">
        <v>314</v>
      </c>
      <c r="W1" s="10" t="s">
        <v>315</v>
      </c>
      <c r="X1" s="10" t="s">
        <v>316</v>
      </c>
      <c r="Y1" s="10" t="s">
        <v>317</v>
      </c>
      <c r="Z1" s="11" t="s">
        <v>318</v>
      </c>
      <c r="AB1" s="9" t="s">
        <v>319</v>
      </c>
      <c r="AC1" s="11" t="s">
        <v>320</v>
      </c>
      <c r="AE1" s="9" t="s">
        <v>322</v>
      </c>
      <c r="AF1" s="11" t="s">
        <v>321</v>
      </c>
    </row>
    <row r="2" spans="1:32" x14ac:dyDescent="0.25">
      <c r="A2" s="12" t="s">
        <v>81</v>
      </c>
      <c r="B2" s="2" t="s">
        <v>82</v>
      </c>
      <c r="C2" s="2">
        <v>135.05410000000001</v>
      </c>
      <c r="D2" s="2">
        <v>1.54</v>
      </c>
      <c r="E2" s="2" t="s">
        <v>83</v>
      </c>
      <c r="F2" s="2"/>
      <c r="G2" s="2" t="s">
        <v>290</v>
      </c>
      <c r="H2" s="4">
        <v>10.343241566553207</v>
      </c>
      <c r="I2" s="2" t="s">
        <v>286</v>
      </c>
      <c r="J2" s="3">
        <v>172485.839302551</v>
      </c>
      <c r="K2" s="3">
        <v>186049.71284924299</v>
      </c>
      <c r="L2" s="3">
        <v>217991.96403588899</v>
      </c>
      <c r="M2" s="3">
        <v>215304.54875244101</v>
      </c>
      <c r="N2" s="3">
        <v>215411.911630371</v>
      </c>
      <c r="O2" s="3">
        <v>28725.3157996216</v>
      </c>
      <c r="P2" s="3"/>
      <c r="Q2" s="3">
        <v>19431.5676936645</v>
      </c>
      <c r="R2" s="3">
        <v>32823.760308227596</v>
      </c>
      <c r="S2" s="3">
        <v>32405.184602661098</v>
      </c>
      <c r="T2" s="3">
        <v>33454.064072753899</v>
      </c>
      <c r="U2" s="3">
        <v>23265.221261535698</v>
      </c>
      <c r="V2" s="3">
        <v>31121.969945556601</v>
      </c>
      <c r="W2" s="3">
        <v>28819.879124939001</v>
      </c>
      <c r="X2" s="3">
        <v>32632.133382690401</v>
      </c>
      <c r="Y2" s="3">
        <v>31383.957926147501</v>
      </c>
      <c r="Z2" s="23">
        <v>41586.947382751401</v>
      </c>
      <c r="AB2" s="22">
        <f t="shared" ref="AB2:AB33" si="0">AVERAGE(O2:T2)</f>
        <v>29367.978495385742</v>
      </c>
      <c r="AC2" s="23">
        <f t="shared" ref="AC2:AC33" si="1">AVERAGE(U2:Z2)</f>
        <v>31468.351503936767</v>
      </c>
      <c r="AE2" s="36">
        <f t="shared" ref="AE2:AE33" si="2">TTEST(O2:T2,U2:Z2,2,2)</f>
        <v>0.57218596836751412</v>
      </c>
      <c r="AF2" s="43">
        <f>IF(AB2&gt;AC2,AB2/AC2,(AC2/AB2)*-1)</f>
        <v>-1.0715191550852243</v>
      </c>
    </row>
    <row r="3" spans="1:32" x14ac:dyDescent="0.25">
      <c r="A3" s="12" t="s">
        <v>235</v>
      </c>
      <c r="B3" s="2" t="s">
        <v>15</v>
      </c>
      <c r="C3" s="2">
        <v>427.02879999999999</v>
      </c>
      <c r="D3" s="2">
        <v>6.97</v>
      </c>
      <c r="E3" s="2" t="s">
        <v>16</v>
      </c>
      <c r="F3" s="2"/>
      <c r="G3" s="2" t="s">
        <v>290</v>
      </c>
      <c r="H3" s="4">
        <v>17.242544891350907</v>
      </c>
      <c r="I3" s="2" t="s">
        <v>286</v>
      </c>
      <c r="J3" s="3">
        <v>715596.79442498705</v>
      </c>
      <c r="K3" s="3">
        <v>681200.43340719503</v>
      </c>
      <c r="L3" s="3">
        <v>641987.51936206105</v>
      </c>
      <c r="M3" s="3">
        <v>609313.26176687598</v>
      </c>
      <c r="N3" s="3">
        <v>441277.99707531801</v>
      </c>
      <c r="O3" s="3">
        <v>110182.09863482699</v>
      </c>
      <c r="P3" s="3">
        <v>64681.552162682201</v>
      </c>
      <c r="Q3" s="3">
        <v>27769.751355835</v>
      </c>
      <c r="R3" s="3">
        <v>31982.442597595302</v>
      </c>
      <c r="S3" s="3">
        <v>97679.247237123898</v>
      </c>
      <c r="T3" s="3">
        <v>63984.563903292801</v>
      </c>
      <c r="U3" s="3">
        <v>79808.722167846601</v>
      </c>
      <c r="V3" s="3">
        <v>84323.618243591307</v>
      </c>
      <c r="W3" s="3">
        <v>22103.519620605501</v>
      </c>
      <c r="X3" s="3">
        <v>14086.6090617066</v>
      </c>
      <c r="Y3" s="3">
        <v>107255.544130066</v>
      </c>
      <c r="Z3" s="23">
        <v>40147.132852102797</v>
      </c>
      <c r="AB3" s="22">
        <f t="shared" si="0"/>
        <v>66046.609315226044</v>
      </c>
      <c r="AC3" s="23">
        <f t="shared" si="1"/>
        <v>57954.191012653144</v>
      </c>
      <c r="AE3" s="36">
        <f>TTEST(O3:T3,U3:Z3,2,2)</f>
        <v>0.70245998205713533</v>
      </c>
      <c r="AF3" s="43">
        <f t="shared" ref="AF3:AF33" si="3">IF(AB3&gt;AC3,AB3/AC3,(AC3/AB3)*-1)</f>
        <v>1.1396347384230776</v>
      </c>
    </row>
    <row r="4" spans="1:32" x14ac:dyDescent="0.25">
      <c r="A4" s="12" t="s">
        <v>234</v>
      </c>
      <c r="B4" s="2" t="s">
        <v>29</v>
      </c>
      <c r="C4" s="2">
        <v>347.06319999999999</v>
      </c>
      <c r="D4" s="2">
        <v>6.35</v>
      </c>
      <c r="E4" s="2" t="s">
        <v>30</v>
      </c>
      <c r="F4" s="2"/>
      <c r="G4" s="2" t="s">
        <v>290</v>
      </c>
      <c r="H4" s="4">
        <v>17.238283244304018</v>
      </c>
      <c r="I4" s="2" t="s">
        <v>286</v>
      </c>
      <c r="J4" s="3">
        <v>52757.491897277701</v>
      </c>
      <c r="K4" s="3">
        <v>47233.836571166998</v>
      </c>
      <c r="L4" s="3">
        <v>63592.675252685498</v>
      </c>
      <c r="M4" s="3">
        <v>49445.623846130402</v>
      </c>
      <c r="N4" s="3">
        <v>39751.571866821098</v>
      </c>
      <c r="O4" s="3">
        <v>24123.9314855347</v>
      </c>
      <c r="P4" s="3"/>
      <c r="Q4" s="3">
        <v>16855.417294372601</v>
      </c>
      <c r="R4" s="3">
        <v>20631.4958155518</v>
      </c>
      <c r="S4" s="3">
        <v>76606.821885742203</v>
      </c>
      <c r="T4" s="3">
        <v>56470.231816650397</v>
      </c>
      <c r="U4" s="3">
        <v>23240.526757080101</v>
      </c>
      <c r="V4" s="3">
        <v>57554.5960632934</v>
      </c>
      <c r="W4" s="3">
        <v>16699.7963984374</v>
      </c>
      <c r="X4" s="3"/>
      <c r="Y4" s="3">
        <v>38044.277907958996</v>
      </c>
      <c r="Z4" s="23">
        <v>16479.529399352999</v>
      </c>
      <c r="AB4" s="22">
        <f t="shared" si="0"/>
        <v>38937.579659570343</v>
      </c>
      <c r="AC4" s="23">
        <f t="shared" si="1"/>
        <v>30403.745305224584</v>
      </c>
      <c r="AE4" s="36">
        <f>TTEST(O4:T4,U4:Z4,2,2)</f>
        <v>0.56279509170144826</v>
      </c>
      <c r="AF4" s="43">
        <f t="shared" si="3"/>
        <v>1.2806836548811407</v>
      </c>
    </row>
    <row r="5" spans="1:32" x14ac:dyDescent="0.25">
      <c r="A5" s="12" t="s">
        <v>261</v>
      </c>
      <c r="B5" s="2" t="s">
        <v>99</v>
      </c>
      <c r="C5" s="2">
        <v>506.995</v>
      </c>
      <c r="D5" s="2">
        <v>6.98</v>
      </c>
      <c r="E5" s="2" t="s">
        <v>100</v>
      </c>
      <c r="F5" s="2" t="s">
        <v>231</v>
      </c>
      <c r="G5" s="2" t="s">
        <v>289</v>
      </c>
      <c r="H5" s="4">
        <v>2.2684331139353846</v>
      </c>
      <c r="I5" s="2"/>
      <c r="J5" s="3">
        <v>2776254.7344625201</v>
      </c>
      <c r="K5" s="3">
        <v>2809402.8146558902</v>
      </c>
      <c r="L5" s="3">
        <v>2681221.90022241</v>
      </c>
      <c r="M5" s="3">
        <v>2691088.4952501198</v>
      </c>
      <c r="N5" s="3">
        <v>2675024.0624681399</v>
      </c>
      <c r="O5" s="3">
        <v>3030127.3428822099</v>
      </c>
      <c r="P5" s="3">
        <v>3968004.5702140802</v>
      </c>
      <c r="Q5" s="3">
        <v>3819158.4090620098</v>
      </c>
      <c r="R5" s="3">
        <v>3524459.0881713801</v>
      </c>
      <c r="S5" s="3">
        <v>3307151.9934895099</v>
      </c>
      <c r="T5" s="3">
        <v>2874581.47430469</v>
      </c>
      <c r="U5" s="3">
        <v>3286768.7553901202</v>
      </c>
      <c r="V5" s="3">
        <v>3107805.2311004698</v>
      </c>
      <c r="W5" s="3">
        <v>1529656.7217323</v>
      </c>
      <c r="X5" s="3">
        <v>3823398.51753134</v>
      </c>
      <c r="Y5" s="3">
        <v>3730830.7008591299</v>
      </c>
      <c r="Z5" s="23">
        <v>4595101.0800717799</v>
      </c>
      <c r="AB5" s="22">
        <f t="shared" si="0"/>
        <v>3420580.4796873131</v>
      </c>
      <c r="AC5" s="23">
        <f t="shared" si="1"/>
        <v>3345593.5011141901</v>
      </c>
      <c r="AE5" s="36">
        <f t="shared" si="2"/>
        <v>0.8725589034011848</v>
      </c>
      <c r="AF5" s="43">
        <f t="shared" si="3"/>
        <v>1.0224136550205964</v>
      </c>
    </row>
    <row r="6" spans="1:32" x14ac:dyDescent="0.25">
      <c r="A6" s="12" t="s">
        <v>192</v>
      </c>
      <c r="B6" s="2" t="s">
        <v>193</v>
      </c>
      <c r="C6" s="2">
        <v>559.07150000000001</v>
      </c>
      <c r="D6" s="2">
        <v>5.99</v>
      </c>
      <c r="E6" s="2" t="s">
        <v>194</v>
      </c>
      <c r="F6" s="2"/>
      <c r="G6" s="2" t="s">
        <v>290</v>
      </c>
      <c r="H6" s="4">
        <v>25.256930474980095</v>
      </c>
      <c r="I6" s="2" t="s">
        <v>286</v>
      </c>
      <c r="J6" s="3">
        <v>17306.7565550537</v>
      </c>
      <c r="K6" s="3">
        <v>13520.8121912232</v>
      </c>
      <c r="L6" s="3">
        <v>20793.901975565601</v>
      </c>
      <c r="M6" s="3">
        <v>13988.870064819301</v>
      </c>
      <c r="N6" s="2">
        <v>24148.483084197898</v>
      </c>
      <c r="O6" s="3"/>
      <c r="P6" s="3">
        <v>11997.5910548705</v>
      </c>
      <c r="Q6" s="3"/>
      <c r="R6" s="3"/>
      <c r="S6" s="3"/>
      <c r="T6" s="3"/>
      <c r="U6" s="3">
        <v>13405.730111023</v>
      </c>
      <c r="V6" s="3">
        <v>8731.3048759459707</v>
      </c>
      <c r="W6" s="3"/>
      <c r="X6" s="3"/>
      <c r="Y6" s="3">
        <v>8447.1591775512607</v>
      </c>
      <c r="Z6" s="23"/>
      <c r="AB6" s="22">
        <f t="shared" si="0"/>
        <v>11997.5910548705</v>
      </c>
      <c r="AC6" s="23">
        <f t="shared" si="1"/>
        <v>10194.73138817341</v>
      </c>
      <c r="AE6" s="36" t="e">
        <f>TTEST(O6:T6,U6:Z6,2,2)</f>
        <v>#DIV/0!</v>
      </c>
      <c r="AF6" s="43">
        <f t="shared" si="3"/>
        <v>1.1768422921655917</v>
      </c>
    </row>
    <row r="7" spans="1:32" x14ac:dyDescent="0.25">
      <c r="A7" s="12" t="s">
        <v>246</v>
      </c>
      <c r="B7" s="2" t="s">
        <v>131</v>
      </c>
      <c r="C7" s="2">
        <v>89.047399999999996</v>
      </c>
      <c r="D7" s="2">
        <v>4.9000000000000004</v>
      </c>
      <c r="E7" s="2" t="s">
        <v>132</v>
      </c>
      <c r="F7" s="2" t="s">
        <v>230</v>
      </c>
      <c r="G7" s="2" t="s">
        <v>289</v>
      </c>
      <c r="H7" s="4">
        <v>6.801117390175297</v>
      </c>
      <c r="I7" s="2"/>
      <c r="J7" s="3">
        <v>115203.786741699</v>
      </c>
      <c r="K7" s="3">
        <v>119001.869217773</v>
      </c>
      <c r="L7" s="3">
        <v>133989.27770507801</v>
      </c>
      <c r="M7" s="3">
        <v>128764.73605126901</v>
      </c>
      <c r="N7" s="3">
        <v>133568.56836669901</v>
      </c>
      <c r="O7" s="3">
        <v>165073.196503418</v>
      </c>
      <c r="P7" s="3">
        <v>139761.22791845701</v>
      </c>
      <c r="Q7" s="3">
        <v>107363.089124023</v>
      </c>
      <c r="R7" s="3">
        <v>93372.476933105805</v>
      </c>
      <c r="S7" s="3">
        <v>135700.67097314401</v>
      </c>
      <c r="T7" s="3">
        <v>128270.659215821</v>
      </c>
      <c r="U7" s="3">
        <v>149474.41936718801</v>
      </c>
      <c r="V7" s="3">
        <v>122441.32394238299</v>
      </c>
      <c r="W7" s="3">
        <v>84920.340786133005</v>
      </c>
      <c r="X7" s="3">
        <v>88812.107688964999</v>
      </c>
      <c r="Y7" s="3">
        <v>165461.43373925699</v>
      </c>
      <c r="Z7" s="23">
        <v>137473.16651660201</v>
      </c>
      <c r="AB7" s="22">
        <f>AVERAGE(O7:T7)</f>
        <v>128256.88677799481</v>
      </c>
      <c r="AC7" s="23">
        <f t="shared" si="1"/>
        <v>124763.79867342133</v>
      </c>
      <c r="AE7" s="36">
        <f t="shared" si="2"/>
        <v>0.83986622784918818</v>
      </c>
      <c r="AF7" s="43">
        <f t="shared" si="3"/>
        <v>1.0279976094164693</v>
      </c>
    </row>
    <row r="8" spans="1:32" x14ac:dyDescent="0.25">
      <c r="A8" s="12" t="s">
        <v>217</v>
      </c>
      <c r="B8" s="2" t="s">
        <v>218</v>
      </c>
      <c r="C8" s="2">
        <v>217.1063</v>
      </c>
      <c r="D8" s="2">
        <v>5.65</v>
      </c>
      <c r="E8" s="2"/>
      <c r="F8" s="2"/>
      <c r="G8" s="2" t="s">
        <v>290</v>
      </c>
      <c r="H8" s="4">
        <v>12.005406773680747</v>
      </c>
      <c r="I8" s="2"/>
      <c r="J8" s="3">
        <v>302476.02794067399</v>
      </c>
      <c r="K8" s="3">
        <v>344985.84005249001</v>
      </c>
      <c r="L8" s="3">
        <v>386288.34141333</v>
      </c>
      <c r="M8" s="3">
        <v>416939.84442291199</v>
      </c>
      <c r="N8" s="3">
        <v>382334.86588958697</v>
      </c>
      <c r="O8" s="3">
        <v>173918.08699420199</v>
      </c>
      <c r="P8" s="3">
        <v>79916.0776466674</v>
      </c>
      <c r="Q8" s="3">
        <v>41529.891256957897</v>
      </c>
      <c r="R8" s="3">
        <v>46249.895721252498</v>
      </c>
      <c r="S8" s="3">
        <v>122952.419625061</v>
      </c>
      <c r="T8" s="3">
        <v>96076.689780517496</v>
      </c>
      <c r="U8" s="3">
        <v>163633.624302185</v>
      </c>
      <c r="V8" s="3">
        <v>167005.635072998</v>
      </c>
      <c r="W8" s="3">
        <v>32832.9066738892</v>
      </c>
      <c r="X8" s="3">
        <v>31456.1336091919</v>
      </c>
      <c r="Y8" s="3">
        <v>193205.845714355</v>
      </c>
      <c r="Z8" s="23">
        <v>66207.888635498006</v>
      </c>
      <c r="AB8" s="22">
        <f t="shared" si="0"/>
        <v>93440.510170776382</v>
      </c>
      <c r="AC8" s="23">
        <f t="shared" si="1"/>
        <v>109057.00566801953</v>
      </c>
      <c r="AE8" s="36">
        <f t="shared" si="2"/>
        <v>0.67622329201521802</v>
      </c>
      <c r="AF8" s="43">
        <f t="shared" si="3"/>
        <v>-1.1671276780135478</v>
      </c>
    </row>
    <row r="9" spans="1:32" x14ac:dyDescent="0.25">
      <c r="A9" s="12" t="s">
        <v>103</v>
      </c>
      <c r="B9" s="2" t="s">
        <v>104</v>
      </c>
      <c r="C9" s="2">
        <v>146.0213</v>
      </c>
      <c r="D9" s="2">
        <v>5.95</v>
      </c>
      <c r="E9" s="2" t="s">
        <v>105</v>
      </c>
      <c r="F9" s="2" t="s">
        <v>230</v>
      </c>
      <c r="G9" s="2" t="s">
        <v>289</v>
      </c>
      <c r="H9" s="4">
        <v>18.037476194362394</v>
      </c>
      <c r="I9" s="2"/>
      <c r="J9" s="3">
        <v>261077.90028466799</v>
      </c>
      <c r="K9" s="3">
        <v>255254.50982141099</v>
      </c>
      <c r="L9" s="3">
        <v>219575.52366357399</v>
      </c>
      <c r="M9" s="3">
        <v>179129.656191772</v>
      </c>
      <c r="N9" s="3">
        <v>179486.00560156201</v>
      </c>
      <c r="O9" s="3">
        <v>317202.97524157702</v>
      </c>
      <c r="P9" s="3">
        <v>341982.97017700202</v>
      </c>
      <c r="Q9" s="3">
        <v>247913.19629028201</v>
      </c>
      <c r="R9" s="3">
        <v>222875.93686828599</v>
      </c>
      <c r="S9" s="3">
        <v>311725.599583984</v>
      </c>
      <c r="T9" s="3">
        <v>257092.080060059</v>
      </c>
      <c r="U9" s="3">
        <v>522397.420758789</v>
      </c>
      <c r="V9" s="3">
        <v>377980.77964306698</v>
      </c>
      <c r="W9" s="3">
        <v>169352.67051196299</v>
      </c>
      <c r="X9" s="3">
        <v>232829.05870300299</v>
      </c>
      <c r="Y9" s="3">
        <v>358746.68768585101</v>
      </c>
      <c r="Z9" s="23">
        <v>318064.32709643501</v>
      </c>
      <c r="AB9" s="22">
        <f t="shared" si="0"/>
        <v>283132.12637019838</v>
      </c>
      <c r="AC9" s="23">
        <f t="shared" si="1"/>
        <v>329895.1573998513</v>
      </c>
      <c r="AE9" s="36">
        <f t="shared" si="2"/>
        <v>0.40431965708096473</v>
      </c>
      <c r="AF9" s="43">
        <f t="shared" si="3"/>
        <v>-1.1651632812890675</v>
      </c>
    </row>
    <row r="10" spans="1:32" x14ac:dyDescent="0.25">
      <c r="A10" s="12" t="s">
        <v>329</v>
      </c>
      <c r="B10" s="2" t="s">
        <v>43</v>
      </c>
      <c r="C10" s="2">
        <v>161.06829999999999</v>
      </c>
      <c r="D10" s="2">
        <v>6.49</v>
      </c>
      <c r="E10" s="2" t="s">
        <v>44</v>
      </c>
      <c r="F10" s="2" t="s">
        <v>231</v>
      </c>
      <c r="G10" s="2" t="s">
        <v>289</v>
      </c>
      <c r="H10" s="4">
        <v>6.2904130365891859</v>
      </c>
      <c r="I10" s="2"/>
      <c r="J10" s="3">
        <v>40140.293517656602</v>
      </c>
      <c r="K10" s="3">
        <v>35312.982413944897</v>
      </c>
      <c r="L10" s="3">
        <v>36935.150581632202</v>
      </c>
      <c r="M10" s="3">
        <v>35946.490350332897</v>
      </c>
      <c r="N10" s="3">
        <v>40392.144364101099</v>
      </c>
      <c r="O10" s="3">
        <v>42178.862356976701</v>
      </c>
      <c r="P10" s="3">
        <v>42919.789706126197</v>
      </c>
      <c r="Q10" s="3">
        <v>35255.109268683504</v>
      </c>
      <c r="R10" s="3">
        <v>40152.9767196096</v>
      </c>
      <c r="S10" s="3">
        <v>46933.7021555787</v>
      </c>
      <c r="T10" s="3">
        <v>50067.818806424402</v>
      </c>
      <c r="U10" s="3">
        <v>63982.481351196599</v>
      </c>
      <c r="V10" s="3">
        <v>55703.9977372906</v>
      </c>
      <c r="W10" s="3">
        <v>27624.037117030901</v>
      </c>
      <c r="X10" s="3">
        <v>56355.554795285199</v>
      </c>
      <c r="Y10" s="3">
        <v>58126.909015546102</v>
      </c>
      <c r="Z10" s="23">
        <v>65952.184873138496</v>
      </c>
      <c r="AB10" s="22">
        <f t="shared" si="0"/>
        <v>42918.043168899858</v>
      </c>
      <c r="AC10" s="23">
        <f t="shared" si="1"/>
        <v>54624.194148247982</v>
      </c>
      <c r="AE10" s="36">
        <f t="shared" si="2"/>
        <v>8.1461277220477968E-2</v>
      </c>
      <c r="AF10" s="43">
        <f t="shared" si="3"/>
        <v>-1.2727559346841533</v>
      </c>
    </row>
    <row r="11" spans="1:32" x14ac:dyDescent="0.25">
      <c r="A11" s="12" t="s">
        <v>247</v>
      </c>
      <c r="B11" s="2" t="s">
        <v>39</v>
      </c>
      <c r="C11" s="2">
        <v>132.0532</v>
      </c>
      <c r="D11" s="2">
        <v>5.32</v>
      </c>
      <c r="E11" s="2" t="s">
        <v>40</v>
      </c>
      <c r="F11" s="2" t="s">
        <v>230</v>
      </c>
      <c r="G11" s="2" t="s">
        <v>289</v>
      </c>
      <c r="H11" s="4">
        <v>6.1130011409925107</v>
      </c>
      <c r="I11" s="2"/>
      <c r="J11" s="3">
        <v>268200.39005615201</v>
      </c>
      <c r="K11" s="3">
        <v>278329.14129687502</v>
      </c>
      <c r="L11" s="3">
        <v>253836.46841381799</v>
      </c>
      <c r="M11" s="3">
        <v>246584.145494141</v>
      </c>
      <c r="N11" s="3">
        <v>239913.46572753901</v>
      </c>
      <c r="O11" s="3">
        <v>334473.15618310502</v>
      </c>
      <c r="P11" s="3">
        <v>344683.09923632798</v>
      </c>
      <c r="Q11" s="3">
        <v>286949.389773804</v>
      </c>
      <c r="R11" s="3">
        <v>284831.640213623</v>
      </c>
      <c r="S11" s="3">
        <v>367340.04048217699</v>
      </c>
      <c r="T11" s="3">
        <v>310933.02546411101</v>
      </c>
      <c r="U11" s="3">
        <v>305931.23945629899</v>
      </c>
      <c r="V11" s="3">
        <v>281468.33447936998</v>
      </c>
      <c r="W11" s="3">
        <v>215461.579111573</v>
      </c>
      <c r="X11" s="3">
        <v>235303.64314538601</v>
      </c>
      <c r="Y11" s="3">
        <v>333684.90078637702</v>
      </c>
      <c r="Z11" s="23">
        <v>271130.86429052701</v>
      </c>
      <c r="AB11" s="22">
        <f t="shared" si="0"/>
        <v>321535.058558858</v>
      </c>
      <c r="AC11" s="23">
        <f t="shared" si="1"/>
        <v>273830.09354492201</v>
      </c>
      <c r="AE11" s="36">
        <f t="shared" si="2"/>
        <v>5.8870387720275787E-2</v>
      </c>
      <c r="AF11" s="43">
        <f t="shared" si="3"/>
        <v>1.1742137410697338</v>
      </c>
    </row>
    <row r="12" spans="1:32" x14ac:dyDescent="0.25">
      <c r="A12" s="12" t="s">
        <v>248</v>
      </c>
      <c r="B12" s="2" t="s">
        <v>22</v>
      </c>
      <c r="C12" s="2">
        <v>133.03729999999999</v>
      </c>
      <c r="D12" s="2">
        <v>6.1</v>
      </c>
      <c r="E12" s="2" t="s">
        <v>23</v>
      </c>
      <c r="F12" s="2" t="s">
        <v>230</v>
      </c>
      <c r="G12" s="2" t="s">
        <v>289</v>
      </c>
      <c r="H12" s="4">
        <v>10.737631141951068</v>
      </c>
      <c r="I12" s="2"/>
      <c r="J12" s="3">
        <v>2511985.9468788998</v>
      </c>
      <c r="K12" s="3">
        <v>2454109.62799219</v>
      </c>
      <c r="L12" s="3">
        <v>2229417.9923789101</v>
      </c>
      <c r="M12" s="3">
        <v>2012836.5470586</v>
      </c>
      <c r="N12" s="3">
        <v>1995025.6590273499</v>
      </c>
      <c r="O12" s="3">
        <v>2733138.1770351599</v>
      </c>
      <c r="P12" s="3">
        <v>3408498.4957812498</v>
      </c>
      <c r="Q12" s="3">
        <v>2600157.30080469</v>
      </c>
      <c r="R12" s="3">
        <v>2214524.8144140602</v>
      </c>
      <c r="S12" s="3">
        <v>2800690.10089844</v>
      </c>
      <c r="T12" s="3">
        <v>2531246.3002187498</v>
      </c>
      <c r="U12" s="3">
        <v>3354003.5194961</v>
      </c>
      <c r="V12" s="3">
        <v>3120619.1226914101</v>
      </c>
      <c r="W12" s="3">
        <v>1905308.4123828099</v>
      </c>
      <c r="X12" s="3">
        <v>2157278.6085820301</v>
      </c>
      <c r="Y12" s="3">
        <v>3267173.6636132798</v>
      </c>
      <c r="Z12" s="23">
        <v>2633925.2871171902</v>
      </c>
      <c r="AB12" s="22">
        <f t="shared" si="0"/>
        <v>2714709.1981920581</v>
      </c>
      <c r="AC12" s="23">
        <f t="shared" si="1"/>
        <v>2739718.102313803</v>
      </c>
      <c r="AE12" s="36">
        <f t="shared" si="2"/>
        <v>0.93439534245475131</v>
      </c>
      <c r="AF12" s="43">
        <f t="shared" si="3"/>
        <v>-1.0092123694642507</v>
      </c>
    </row>
    <row r="13" spans="1:32" x14ac:dyDescent="0.25">
      <c r="A13" s="12" t="s">
        <v>5</v>
      </c>
      <c r="B13" s="2" t="s">
        <v>6</v>
      </c>
      <c r="C13" s="2">
        <v>226.10640000000001</v>
      </c>
      <c r="D13" s="2">
        <v>6.83</v>
      </c>
      <c r="E13" s="2" t="s">
        <v>7</v>
      </c>
      <c r="F13" s="2"/>
      <c r="G13" s="2" t="s">
        <v>289</v>
      </c>
      <c r="H13" s="4">
        <v>1.7345236571333478</v>
      </c>
      <c r="I13" s="2" t="s">
        <v>286</v>
      </c>
      <c r="J13" s="3">
        <v>188784.90243725601</v>
      </c>
      <c r="K13" s="3">
        <v>189423.27313549799</v>
      </c>
      <c r="L13" s="3">
        <v>190423.411389771</v>
      </c>
      <c r="M13" s="3">
        <v>183241.99100024399</v>
      </c>
      <c r="N13" s="3">
        <v>191795.48995703101</v>
      </c>
      <c r="O13" s="3">
        <v>45696.763321502702</v>
      </c>
      <c r="P13" s="3">
        <v>12026.4068999023</v>
      </c>
      <c r="Q13" s="3"/>
      <c r="R13" s="3">
        <v>8491.3951544799402</v>
      </c>
      <c r="S13" s="3">
        <v>23221.448176879901</v>
      </c>
      <c r="T13" s="3">
        <v>21275.388704711899</v>
      </c>
      <c r="U13" s="3"/>
      <c r="V13" s="3">
        <v>19234.112759399399</v>
      </c>
      <c r="W13" s="3">
        <v>8068.3130274047799</v>
      </c>
      <c r="X13" s="3">
        <v>1073.9933166503899</v>
      </c>
      <c r="Y13" s="3">
        <v>29789.535054992699</v>
      </c>
      <c r="Z13" s="23"/>
      <c r="AB13" s="22">
        <f t="shared" si="0"/>
        <v>22142.280451495346</v>
      </c>
      <c r="AC13" s="23">
        <f t="shared" si="1"/>
        <v>14541.488539611817</v>
      </c>
      <c r="AE13" s="36">
        <f t="shared" si="2"/>
        <v>0.43704967637280245</v>
      </c>
      <c r="AF13" s="43">
        <f t="shared" si="3"/>
        <v>1.5226969640129036</v>
      </c>
    </row>
    <row r="14" spans="1:32" x14ac:dyDescent="0.25">
      <c r="A14" s="12" t="s">
        <v>166</v>
      </c>
      <c r="B14" s="2" t="s">
        <v>167</v>
      </c>
      <c r="C14" s="2">
        <v>174.0163</v>
      </c>
      <c r="D14" s="2">
        <v>6.56</v>
      </c>
      <c r="E14" s="2" t="s">
        <v>168</v>
      </c>
      <c r="F14" s="2" t="s">
        <v>230</v>
      </c>
      <c r="G14" s="2" t="s">
        <v>289</v>
      </c>
      <c r="H14" s="4">
        <v>23.77791698256533</v>
      </c>
      <c r="I14" s="2"/>
      <c r="J14" s="3">
        <v>42361.7452050957</v>
      </c>
      <c r="K14" s="3">
        <v>57858.0277146605</v>
      </c>
      <c r="L14" s="3">
        <v>36702.728305492099</v>
      </c>
      <c r="M14" s="3">
        <v>55819.644775512701</v>
      </c>
      <c r="N14" s="3">
        <v>34511.734216346696</v>
      </c>
      <c r="O14" s="3">
        <v>93229.954699306807</v>
      </c>
      <c r="P14" s="3">
        <v>77394.942404339803</v>
      </c>
      <c r="Q14" s="3">
        <v>62604.687964239303</v>
      </c>
      <c r="R14" s="3">
        <v>46606.66082284</v>
      </c>
      <c r="S14" s="3">
        <v>87736.075140593297</v>
      </c>
      <c r="T14" s="3">
        <v>85970.793645203899</v>
      </c>
      <c r="U14" s="3">
        <v>86332.828412777599</v>
      </c>
      <c r="V14" s="3">
        <v>88788.052956515196</v>
      </c>
      <c r="W14" s="3">
        <v>42727.598478901898</v>
      </c>
      <c r="X14" s="3">
        <v>39345.828282492599</v>
      </c>
      <c r="Y14" s="3">
        <v>97012.753550055102</v>
      </c>
      <c r="Z14" s="23">
        <v>81547.305022522705</v>
      </c>
      <c r="AB14" s="22">
        <f t="shared" si="0"/>
        <v>75590.519112753842</v>
      </c>
      <c r="AC14" s="23">
        <f t="shared" si="1"/>
        <v>72625.727783877504</v>
      </c>
      <c r="AE14" s="36">
        <f t="shared" si="2"/>
        <v>0.81760277814248217</v>
      </c>
      <c r="AF14" s="43">
        <f t="shared" si="3"/>
        <v>1.0408228794305385</v>
      </c>
    </row>
    <row r="15" spans="1:32" x14ac:dyDescent="0.25">
      <c r="A15" s="12" t="s">
        <v>198</v>
      </c>
      <c r="B15" s="2" t="s">
        <v>189</v>
      </c>
      <c r="C15" s="2">
        <v>148.0369</v>
      </c>
      <c r="D15" s="2">
        <v>6.02</v>
      </c>
      <c r="E15" s="2" t="s">
        <v>199</v>
      </c>
      <c r="F15" s="2" t="s">
        <v>231</v>
      </c>
      <c r="G15" s="2" t="s">
        <v>289</v>
      </c>
      <c r="H15" s="4">
        <v>4.4077330202370337</v>
      </c>
      <c r="I15" s="2"/>
      <c r="J15" s="3">
        <v>338178.98055175802</v>
      </c>
      <c r="K15" s="3">
        <v>346775.02837158198</v>
      </c>
      <c r="L15" s="3">
        <v>312465.02914697299</v>
      </c>
      <c r="M15" s="3">
        <v>329629.69144726603</v>
      </c>
      <c r="N15" s="3">
        <v>316117.51762597502</v>
      </c>
      <c r="O15" s="3">
        <v>459381.30461132899</v>
      </c>
      <c r="P15" s="3">
        <v>472514.76184619201</v>
      </c>
      <c r="Q15" s="3">
        <v>420555.57468701102</v>
      </c>
      <c r="R15" s="3">
        <v>412945.38541210903</v>
      </c>
      <c r="S15" s="3">
        <v>442089.47629980498</v>
      </c>
      <c r="T15" s="3">
        <v>492896.54735546699</v>
      </c>
      <c r="U15" s="3">
        <v>481790.08494628803</v>
      </c>
      <c r="V15" s="3">
        <v>402705.082581055</v>
      </c>
      <c r="W15" s="3">
        <v>241069.69064453201</v>
      </c>
      <c r="X15" s="3">
        <v>393402.06205468799</v>
      </c>
      <c r="Y15" s="3">
        <v>436704.22093164001</v>
      </c>
      <c r="Z15" s="23">
        <v>493228.42550830002</v>
      </c>
      <c r="AB15" s="22">
        <f t="shared" si="0"/>
        <v>450063.84170198551</v>
      </c>
      <c r="AC15" s="23">
        <f t="shared" si="1"/>
        <v>408149.92777775048</v>
      </c>
      <c r="AE15" s="36">
        <f t="shared" si="2"/>
        <v>0.31147385177484799</v>
      </c>
      <c r="AF15" s="43">
        <f t="shared" si="3"/>
        <v>1.102692444789696</v>
      </c>
    </row>
    <row r="16" spans="1:32" x14ac:dyDescent="0.25">
      <c r="A16" s="12" t="s">
        <v>169</v>
      </c>
      <c r="B16" s="2" t="s">
        <v>170</v>
      </c>
      <c r="C16" s="2">
        <v>192.02680000000001</v>
      </c>
      <c r="D16" s="2">
        <v>7.23</v>
      </c>
      <c r="E16" s="2" t="s">
        <v>171</v>
      </c>
      <c r="F16" s="2" t="s">
        <v>230</v>
      </c>
      <c r="G16" s="2" t="s">
        <v>289</v>
      </c>
      <c r="H16" s="4">
        <v>32.103454764815289</v>
      </c>
      <c r="I16" s="2"/>
      <c r="J16" s="3">
        <v>7767636.62842065</v>
      </c>
      <c r="K16" s="3">
        <v>7778787.0594194299</v>
      </c>
      <c r="L16" s="3">
        <v>4427800.1270780005</v>
      </c>
      <c r="M16" s="3">
        <v>4362072.1543469196</v>
      </c>
      <c r="N16" s="3">
        <v>4418396.1816566205</v>
      </c>
      <c r="O16" s="3">
        <v>6078698.8816235196</v>
      </c>
      <c r="P16" s="3">
        <v>8136457.2322749002</v>
      </c>
      <c r="Q16" s="3">
        <v>5325590.8846153598</v>
      </c>
      <c r="R16" s="3">
        <v>4619735.1992807603</v>
      </c>
      <c r="S16" s="3">
        <v>7511547.8327041203</v>
      </c>
      <c r="T16" s="3">
        <v>6730413.7186775003</v>
      </c>
      <c r="U16" s="3">
        <v>7560216.5914508104</v>
      </c>
      <c r="V16" s="3">
        <v>6138573.6475930102</v>
      </c>
      <c r="W16" s="3">
        <v>3452252.92812793</v>
      </c>
      <c r="X16" s="3">
        <v>3792500.1060848399</v>
      </c>
      <c r="Y16" s="3">
        <v>7573986.2038227702</v>
      </c>
      <c r="Z16" s="23">
        <v>5462627.0503331404</v>
      </c>
      <c r="AB16" s="22">
        <f t="shared" si="0"/>
        <v>6400407.2915293602</v>
      </c>
      <c r="AC16" s="23">
        <f t="shared" si="1"/>
        <v>5663359.4212354161</v>
      </c>
      <c r="AE16" s="36">
        <f t="shared" si="2"/>
        <v>0.43545530034611468</v>
      </c>
      <c r="AF16" s="43">
        <f t="shared" si="3"/>
        <v>1.1301432269211624</v>
      </c>
    </row>
    <row r="17" spans="1:32" x14ac:dyDescent="0.25">
      <c r="A17" s="12" t="s">
        <v>271</v>
      </c>
      <c r="B17" s="2" t="s">
        <v>33</v>
      </c>
      <c r="C17" s="2">
        <v>175.09520000000001</v>
      </c>
      <c r="D17" s="2">
        <v>5.81</v>
      </c>
      <c r="E17" s="2"/>
      <c r="F17" s="2" t="s">
        <v>231</v>
      </c>
      <c r="G17" s="2" t="s">
        <v>289</v>
      </c>
      <c r="H17" s="4">
        <v>3.7937623113619852</v>
      </c>
      <c r="I17" s="2"/>
      <c r="J17" s="3">
        <v>85130.723923583995</v>
      </c>
      <c r="K17" s="3">
        <v>83832.904837890601</v>
      </c>
      <c r="L17" s="3">
        <v>84859.655572998105</v>
      </c>
      <c r="M17" s="3">
        <v>82351.869550293006</v>
      </c>
      <c r="N17" s="3">
        <v>77462.914275390503</v>
      </c>
      <c r="O17" s="3">
        <v>157039.94408740199</v>
      </c>
      <c r="P17" s="3">
        <v>159645.60502856399</v>
      </c>
      <c r="Q17" s="3">
        <v>144002.84653637701</v>
      </c>
      <c r="R17" s="3">
        <v>145296.50892919899</v>
      </c>
      <c r="S17" s="3">
        <v>177118.44726220699</v>
      </c>
      <c r="T17" s="3">
        <v>147072.661881348</v>
      </c>
      <c r="U17" s="3">
        <v>110235.660081543</v>
      </c>
      <c r="V17" s="3">
        <v>72903.723977539004</v>
      </c>
      <c r="W17" s="3">
        <v>35816.035964843803</v>
      </c>
      <c r="X17" s="3">
        <v>82972.250557617197</v>
      </c>
      <c r="Y17" s="3">
        <v>94185.451238525406</v>
      </c>
      <c r="Z17" s="23">
        <v>110176.538021567</v>
      </c>
      <c r="AB17" s="22">
        <f t="shared" si="0"/>
        <v>155029.33562084948</v>
      </c>
      <c r="AC17" s="23">
        <f t="shared" si="1"/>
        <v>84381.609973605897</v>
      </c>
      <c r="AE17" s="36">
        <f t="shared" si="2"/>
        <v>2.1684288378393644E-4</v>
      </c>
      <c r="AF17" s="43">
        <f t="shared" si="3"/>
        <v>1.8372407882397812</v>
      </c>
    </row>
    <row r="18" spans="1:32" x14ac:dyDescent="0.25">
      <c r="A18" s="12" t="s">
        <v>236</v>
      </c>
      <c r="B18" s="2" t="s">
        <v>8</v>
      </c>
      <c r="C18" s="2">
        <v>767.11479999999995</v>
      </c>
      <c r="D18" s="2">
        <v>6.59</v>
      </c>
      <c r="E18" s="2" t="s">
        <v>9</v>
      </c>
      <c r="F18" s="2"/>
      <c r="G18" s="2" t="s">
        <v>290</v>
      </c>
      <c r="H18" s="4">
        <v>31.587636140522896</v>
      </c>
      <c r="I18" s="2" t="s">
        <v>286</v>
      </c>
      <c r="J18" s="3">
        <v>190423.411389771</v>
      </c>
      <c r="K18" s="3">
        <v>183241.99100024399</v>
      </c>
      <c r="L18" s="3">
        <v>191795.48995703101</v>
      </c>
      <c r="M18" s="3">
        <v>159485.868025025</v>
      </c>
      <c r="N18" s="3">
        <v>72398.7419156494</v>
      </c>
      <c r="O18" s="3">
        <v>40662.513303344698</v>
      </c>
      <c r="P18" s="3">
        <v>15820.6924216918</v>
      </c>
      <c r="Q18" s="3">
        <v>5374.62497491454</v>
      </c>
      <c r="R18" s="3">
        <v>7849.9771089477699</v>
      </c>
      <c r="S18" s="3">
        <v>38370.6512769775</v>
      </c>
      <c r="T18" s="3">
        <v>29079.5271183472</v>
      </c>
      <c r="U18" s="3">
        <v>37872.718575744599</v>
      </c>
      <c r="V18" s="3">
        <v>38109.947629455601</v>
      </c>
      <c r="W18" s="3">
        <v>5501.48020983886</v>
      </c>
      <c r="X18" s="3">
        <v>2285.0056577148398</v>
      </c>
      <c r="Y18" s="3">
        <v>47299.533957885702</v>
      </c>
      <c r="Z18" s="23">
        <v>14204.9169815063</v>
      </c>
      <c r="AB18" s="22">
        <f t="shared" si="0"/>
        <v>22859.664367370584</v>
      </c>
      <c r="AC18" s="23">
        <f t="shared" si="1"/>
        <v>24212.267168690985</v>
      </c>
      <c r="AE18" s="36">
        <f t="shared" si="2"/>
        <v>0.89544602317584077</v>
      </c>
      <c r="AF18" s="43">
        <f t="shared" si="3"/>
        <v>-1.0591698451728397</v>
      </c>
    </row>
    <row r="19" spans="1:32" x14ac:dyDescent="0.25">
      <c r="A19" s="12" t="s">
        <v>52</v>
      </c>
      <c r="B19" s="2" t="s">
        <v>53</v>
      </c>
      <c r="C19" s="2">
        <v>131.0693</v>
      </c>
      <c r="D19" s="2">
        <v>4.9000000000000004</v>
      </c>
      <c r="E19" s="2" t="s">
        <v>54</v>
      </c>
      <c r="F19" s="2" t="s">
        <v>231</v>
      </c>
      <c r="G19" s="2" t="s">
        <v>289</v>
      </c>
      <c r="H19" s="4">
        <v>2.2351761209431809</v>
      </c>
      <c r="I19" s="2"/>
      <c r="J19" s="3">
        <v>1787082.2449096099</v>
      </c>
      <c r="K19" s="3">
        <v>1784448.85384875</v>
      </c>
      <c r="L19" s="3">
        <v>1845043.2235111101</v>
      </c>
      <c r="M19" s="3">
        <v>1862968.64737664</v>
      </c>
      <c r="N19" s="3">
        <v>1868211.40300146</v>
      </c>
      <c r="O19" s="3">
        <v>2291024.6197905298</v>
      </c>
      <c r="P19" s="3">
        <v>1893512.15099341</v>
      </c>
      <c r="Q19" s="3">
        <v>1753145.0266820099</v>
      </c>
      <c r="R19" s="3">
        <v>1523564.1714995101</v>
      </c>
      <c r="S19" s="3">
        <v>1912707.3129233399</v>
      </c>
      <c r="T19" s="3">
        <v>1876318.1121354999</v>
      </c>
      <c r="U19" s="3">
        <v>2342069.4736425802</v>
      </c>
      <c r="V19" s="3">
        <v>1949858.8617104499</v>
      </c>
      <c r="W19" s="3">
        <v>1186838.8105210001</v>
      </c>
      <c r="X19" s="3">
        <v>1801673.5868371599</v>
      </c>
      <c r="Y19" s="3">
        <v>2325854.4771845699</v>
      </c>
      <c r="Z19" s="23">
        <v>2240070.9797320599</v>
      </c>
      <c r="AB19" s="22">
        <f t="shared" si="0"/>
        <v>1875045.2323373833</v>
      </c>
      <c r="AC19" s="23">
        <f t="shared" si="1"/>
        <v>1974394.3649379697</v>
      </c>
      <c r="AE19" s="36">
        <f t="shared" si="2"/>
        <v>0.64257259588172899</v>
      </c>
      <c r="AF19" s="43">
        <f t="shared" si="3"/>
        <v>-1.0529849258498902</v>
      </c>
    </row>
    <row r="20" spans="1:32" x14ac:dyDescent="0.25">
      <c r="A20" s="12" t="s">
        <v>10</v>
      </c>
      <c r="B20" s="2" t="s">
        <v>11</v>
      </c>
      <c r="C20" s="2">
        <v>211.03540000000001</v>
      </c>
      <c r="D20" s="2">
        <v>6.99</v>
      </c>
      <c r="E20" s="2" t="s">
        <v>12</v>
      </c>
      <c r="F20" s="2" t="s">
        <v>231</v>
      </c>
      <c r="G20" s="2" t="s">
        <v>289</v>
      </c>
      <c r="H20" s="4">
        <v>0.4090688368870446</v>
      </c>
      <c r="I20" s="2"/>
      <c r="J20" s="3">
        <v>587080.44342915399</v>
      </c>
      <c r="K20" s="3">
        <v>590665.50408197101</v>
      </c>
      <c r="L20" s="3">
        <v>589632.38842330896</v>
      </c>
      <c r="M20" s="3">
        <v>589764.203384461</v>
      </c>
      <c r="N20" s="3">
        <v>593785.43127624504</v>
      </c>
      <c r="O20" s="3">
        <v>684752.70930243004</v>
      </c>
      <c r="P20" s="3">
        <v>636443.95573159796</v>
      </c>
      <c r="Q20" s="3">
        <v>656695.61981225596</v>
      </c>
      <c r="R20" s="3">
        <v>540273.92687851004</v>
      </c>
      <c r="S20" s="3">
        <v>695062.23351354897</v>
      </c>
      <c r="T20" s="3">
        <v>541970.70727026497</v>
      </c>
      <c r="U20" s="3">
        <v>692406.55407875101</v>
      </c>
      <c r="V20" s="3">
        <v>640970.62122827105</v>
      </c>
      <c r="W20" s="3">
        <v>249122.67612487799</v>
      </c>
      <c r="X20" s="3">
        <v>563210.39395269705</v>
      </c>
      <c r="Y20" s="3">
        <v>822544.17340457404</v>
      </c>
      <c r="Z20" s="23">
        <v>1001404.2778980701</v>
      </c>
      <c r="AB20" s="22">
        <f t="shared" si="0"/>
        <v>625866.52541810134</v>
      </c>
      <c r="AC20" s="23">
        <f t="shared" si="1"/>
        <v>661609.78278120689</v>
      </c>
      <c r="AE20" s="36">
        <f t="shared" si="2"/>
        <v>0.74622454446822439</v>
      </c>
      <c r="AF20" s="43">
        <f t="shared" si="3"/>
        <v>-1.0571100321098461</v>
      </c>
    </row>
    <row r="21" spans="1:32" x14ac:dyDescent="0.25">
      <c r="A21" s="12" t="s">
        <v>187</v>
      </c>
      <c r="B21" s="2" t="s">
        <v>188</v>
      </c>
      <c r="C21" s="2">
        <v>113.0586</v>
      </c>
      <c r="D21" s="2">
        <v>1.9</v>
      </c>
      <c r="E21" s="2"/>
      <c r="F21" s="2" t="s">
        <v>231</v>
      </c>
      <c r="G21" s="2" t="s">
        <v>289</v>
      </c>
      <c r="H21" s="4">
        <v>2.8391618487359596</v>
      </c>
      <c r="I21" s="2"/>
      <c r="J21" s="3">
        <v>400356.93928942899</v>
      </c>
      <c r="K21" s="3">
        <v>385133.95921444701</v>
      </c>
      <c r="L21" s="3">
        <v>402976.40400305099</v>
      </c>
      <c r="M21" s="3">
        <v>409713.59475683601</v>
      </c>
      <c r="N21" s="3">
        <v>415331.93962042202</v>
      </c>
      <c r="O21" s="3">
        <v>648379.56716943404</v>
      </c>
      <c r="P21" s="3">
        <v>509080.72281115799</v>
      </c>
      <c r="Q21" s="3">
        <v>470399.474651978</v>
      </c>
      <c r="R21" s="3">
        <v>383535.27507690398</v>
      </c>
      <c r="S21" s="3">
        <v>522391.841625</v>
      </c>
      <c r="T21" s="3">
        <v>606007.95924121095</v>
      </c>
      <c r="U21" s="3">
        <v>685235.17053808598</v>
      </c>
      <c r="V21" s="3">
        <v>562760.17752233904</v>
      </c>
      <c r="W21" s="3">
        <v>346783.17514459201</v>
      </c>
      <c r="X21" s="3">
        <v>439466.94060461398</v>
      </c>
      <c r="Y21" s="3">
        <v>632744.56561010797</v>
      </c>
      <c r="Z21" s="23">
        <v>571077.80716210895</v>
      </c>
      <c r="AB21" s="22">
        <f t="shared" si="0"/>
        <v>523299.14009594748</v>
      </c>
      <c r="AC21" s="23">
        <f t="shared" si="1"/>
        <v>539677.97276364127</v>
      </c>
      <c r="AE21" s="36">
        <f t="shared" si="2"/>
        <v>0.80379114315112254</v>
      </c>
      <c r="AF21" s="43">
        <f t="shared" si="3"/>
        <v>-1.0312991774928022</v>
      </c>
    </row>
    <row r="22" spans="1:32" x14ac:dyDescent="0.25">
      <c r="A22" s="12" t="s">
        <v>195</v>
      </c>
      <c r="B22" s="2" t="s">
        <v>196</v>
      </c>
      <c r="C22" s="2">
        <v>541.06029999999998</v>
      </c>
      <c r="D22" s="2">
        <v>6.33</v>
      </c>
      <c r="E22" s="2" t="s">
        <v>197</v>
      </c>
      <c r="F22" s="2"/>
      <c r="G22" s="2" t="s">
        <v>290</v>
      </c>
      <c r="H22" s="4">
        <v>7.09697188009409</v>
      </c>
      <c r="I22" s="2" t="s">
        <v>286</v>
      </c>
      <c r="J22" s="3">
        <v>172764.40077880901</v>
      </c>
      <c r="K22" s="3">
        <v>172642.77879095401</v>
      </c>
      <c r="L22" s="3">
        <v>173470.08640759299</v>
      </c>
      <c r="M22" s="3">
        <v>170706.783766968</v>
      </c>
      <c r="N22" s="3">
        <v>145975.75219634999</v>
      </c>
      <c r="O22" s="3">
        <v>47249.158588500999</v>
      </c>
      <c r="P22" s="3">
        <v>19508.257238037098</v>
      </c>
      <c r="Q22" s="3">
        <v>8056.4402254638599</v>
      </c>
      <c r="R22" s="3">
        <v>13214.4270379028</v>
      </c>
      <c r="S22" s="3">
        <v>45007.556956054701</v>
      </c>
      <c r="T22" s="3">
        <v>31080.4551484986</v>
      </c>
      <c r="U22" s="3">
        <v>35963.183001953097</v>
      </c>
      <c r="V22" s="3">
        <v>30761.7901293945</v>
      </c>
      <c r="W22" s="3">
        <v>5912.9095035400596</v>
      </c>
      <c r="X22" s="3">
        <v>2201.7314866637898</v>
      </c>
      <c r="Y22" s="3">
        <v>39372.850916015501</v>
      </c>
      <c r="Z22" s="23">
        <v>15520.632729614201</v>
      </c>
      <c r="AB22" s="22">
        <f t="shared" si="0"/>
        <v>27352.715865743008</v>
      </c>
      <c r="AC22" s="23">
        <f t="shared" si="1"/>
        <v>21622.182961196853</v>
      </c>
      <c r="AE22" s="36">
        <f t="shared" si="2"/>
        <v>0.55348211227446797</v>
      </c>
      <c r="AF22" s="43">
        <f t="shared" si="3"/>
        <v>1.2650302661313229</v>
      </c>
    </row>
    <row r="23" spans="1:32" x14ac:dyDescent="0.25">
      <c r="A23" s="12" t="s">
        <v>237</v>
      </c>
      <c r="B23" s="2" t="s">
        <v>115</v>
      </c>
      <c r="C23" s="2">
        <v>158.0325</v>
      </c>
      <c r="D23" s="2">
        <v>3.16</v>
      </c>
      <c r="E23" s="2" t="s">
        <v>116</v>
      </c>
      <c r="F23" s="2"/>
      <c r="G23" s="2" t="s">
        <v>289</v>
      </c>
      <c r="H23" s="4">
        <v>9.9267494810327577</v>
      </c>
      <c r="I23" s="2"/>
      <c r="J23" s="3">
        <v>1567592.30782422</v>
      </c>
      <c r="K23" s="3">
        <v>1511093.36731543</v>
      </c>
      <c r="L23" s="3">
        <v>1420907.4491015601</v>
      </c>
      <c r="M23" s="3">
        <v>1404665.1112148401</v>
      </c>
      <c r="N23" s="3">
        <v>1198152.3577637901</v>
      </c>
      <c r="O23" s="3">
        <v>209360.64360925299</v>
      </c>
      <c r="P23" s="3">
        <v>230571.58964245601</v>
      </c>
      <c r="Q23" s="3">
        <v>121890.817630005</v>
      </c>
      <c r="R23" s="3">
        <v>108076.396876953</v>
      </c>
      <c r="S23" s="3">
        <v>227043.53997351101</v>
      </c>
      <c r="T23" s="3">
        <v>184695.721998291</v>
      </c>
      <c r="U23" s="3">
        <v>783077.86147582997</v>
      </c>
      <c r="V23" s="3">
        <v>473509.28601098602</v>
      </c>
      <c r="W23" s="3">
        <v>261630.10537561</v>
      </c>
      <c r="X23" s="3">
        <v>308603.09727246099</v>
      </c>
      <c r="Y23" s="3">
        <v>633097.14230981399</v>
      </c>
      <c r="Z23" s="23">
        <v>567068.20229846204</v>
      </c>
      <c r="AB23" s="22">
        <f t="shared" si="0"/>
        <v>180273.1182884115</v>
      </c>
      <c r="AC23" s="23">
        <f t="shared" si="1"/>
        <v>504497.61579052714</v>
      </c>
      <c r="AE23" s="36">
        <f t="shared" si="2"/>
        <v>3.1099070637630928E-3</v>
      </c>
      <c r="AF23" s="43">
        <f t="shared" si="3"/>
        <v>-2.7985182737195586</v>
      </c>
    </row>
    <row r="24" spans="1:32" x14ac:dyDescent="0.25">
      <c r="A24" s="12" t="s">
        <v>137</v>
      </c>
      <c r="B24" s="2" t="s">
        <v>138</v>
      </c>
      <c r="C24" s="2">
        <v>114.042</v>
      </c>
      <c r="D24" s="2">
        <v>3.16</v>
      </c>
      <c r="E24" s="2" t="s">
        <v>139</v>
      </c>
      <c r="F24" s="2" t="s">
        <v>231</v>
      </c>
      <c r="G24" s="2" t="s">
        <v>289</v>
      </c>
      <c r="H24" s="4">
        <v>7.0747948035003176</v>
      </c>
      <c r="I24" s="2"/>
      <c r="J24" s="3">
        <v>107085.23664257801</v>
      </c>
      <c r="K24" s="3">
        <v>104742.28339502</v>
      </c>
      <c r="L24" s="3">
        <v>108753.906418335</v>
      </c>
      <c r="M24" s="3">
        <v>103426.15879736299</v>
      </c>
      <c r="N24" s="3">
        <v>90391.789549072302</v>
      </c>
      <c r="O24" s="3">
        <v>77785.591726196304</v>
      </c>
      <c r="P24" s="3">
        <v>60606.5483929443</v>
      </c>
      <c r="Q24" s="3">
        <v>53684.615022705097</v>
      </c>
      <c r="R24" s="3">
        <v>41660.846231689502</v>
      </c>
      <c r="S24" s="3">
        <v>67295.240795410005</v>
      </c>
      <c r="T24" s="3">
        <v>55645.487575195402</v>
      </c>
      <c r="U24" s="3">
        <v>221362.80299560499</v>
      </c>
      <c r="V24" s="3">
        <v>139461.39797460899</v>
      </c>
      <c r="W24" s="3">
        <v>86544.175933105493</v>
      </c>
      <c r="X24" s="3">
        <v>168712.08380444301</v>
      </c>
      <c r="Y24" s="3">
        <v>184064.805953125</v>
      </c>
      <c r="Z24" s="23">
        <v>278996.110854492</v>
      </c>
      <c r="AB24" s="22">
        <f t="shared" si="0"/>
        <v>59446.388290690105</v>
      </c>
      <c r="AC24" s="23">
        <f t="shared" si="1"/>
        <v>179856.89625256325</v>
      </c>
      <c r="AE24" s="36">
        <f t="shared" si="2"/>
        <v>1.4030934791857978E-3</v>
      </c>
      <c r="AF24" s="43">
        <f t="shared" si="3"/>
        <v>-3.025531094892953</v>
      </c>
    </row>
    <row r="25" spans="1:32" x14ac:dyDescent="0.25">
      <c r="A25" s="12" t="s">
        <v>288</v>
      </c>
      <c r="B25" s="2" t="s">
        <v>151</v>
      </c>
      <c r="C25" s="2">
        <v>169.99780000000001</v>
      </c>
      <c r="D25" s="2">
        <v>7.02</v>
      </c>
      <c r="E25" s="2" t="s">
        <v>153</v>
      </c>
      <c r="F25" s="2" t="s">
        <v>231</v>
      </c>
      <c r="G25" s="2" t="s">
        <v>289</v>
      </c>
      <c r="H25" s="4">
        <v>8.5016401338304544</v>
      </c>
      <c r="I25" s="2"/>
      <c r="J25" s="3">
        <v>752019.605012513</v>
      </c>
      <c r="K25" s="3">
        <v>757848.17915051198</v>
      </c>
      <c r="L25" s="3">
        <v>673094.73460253899</v>
      </c>
      <c r="M25" s="3">
        <v>648162.46357159398</v>
      </c>
      <c r="N25" s="3">
        <v>631583.24133868399</v>
      </c>
      <c r="O25" s="3">
        <v>967432.83548883104</v>
      </c>
      <c r="P25" s="3">
        <v>852643.77241998096</v>
      </c>
      <c r="Q25" s="3">
        <v>752841.05803869595</v>
      </c>
      <c r="R25" s="3">
        <v>962565.77422058105</v>
      </c>
      <c r="S25" s="3">
        <v>1044324.67800189</v>
      </c>
      <c r="T25" s="3">
        <v>957728.40746997099</v>
      </c>
      <c r="U25" s="3">
        <v>1537350.8025334501</v>
      </c>
      <c r="V25" s="3">
        <v>1202541.8274777799</v>
      </c>
      <c r="W25" s="3">
        <v>505355.98205480899</v>
      </c>
      <c r="X25" s="3">
        <v>1337949.62276367</v>
      </c>
      <c r="Y25" s="3">
        <v>1326818.82773352</v>
      </c>
      <c r="Z25" s="23">
        <v>1299473.9775805699</v>
      </c>
      <c r="AB25" s="22">
        <f t="shared" si="0"/>
        <v>922922.75427332509</v>
      </c>
      <c r="AC25" s="23">
        <f t="shared" si="1"/>
        <v>1201581.8400239665</v>
      </c>
      <c r="AE25" s="36">
        <f t="shared" si="2"/>
        <v>9.6986702106423725E-2</v>
      </c>
      <c r="AF25" s="43">
        <f t="shared" si="3"/>
        <v>-1.3019311036166263</v>
      </c>
    </row>
    <row r="26" spans="1:32" x14ac:dyDescent="0.25">
      <c r="A26" s="12" t="s">
        <v>214</v>
      </c>
      <c r="B26" s="2" t="s">
        <v>215</v>
      </c>
      <c r="C26" s="2">
        <v>136.0369</v>
      </c>
      <c r="D26" s="2">
        <v>3.91</v>
      </c>
      <c r="E26" s="2" t="s">
        <v>216</v>
      </c>
      <c r="F26" s="2" t="s">
        <v>230</v>
      </c>
      <c r="G26" s="2" t="s">
        <v>289</v>
      </c>
      <c r="H26" s="4">
        <v>7.4977289723943228</v>
      </c>
      <c r="I26" s="2"/>
      <c r="J26" s="3">
        <v>665830.02112463303</v>
      </c>
      <c r="K26" s="3">
        <v>647507.62704040599</v>
      </c>
      <c r="L26" s="3">
        <v>615755.178807677</v>
      </c>
      <c r="M26" s="3">
        <v>563596.12093591294</v>
      </c>
      <c r="N26" s="3">
        <v>568272.27025781095</v>
      </c>
      <c r="O26" s="3">
        <v>970598.48796350195</v>
      </c>
      <c r="P26" s="3">
        <v>1018301.75160342</v>
      </c>
      <c r="Q26" s="3">
        <v>791463.07517248404</v>
      </c>
      <c r="R26" s="3">
        <v>557674.61762555002</v>
      </c>
      <c r="S26" s="3">
        <v>913066.75527594006</v>
      </c>
      <c r="T26" s="3">
        <v>740822.02790472598</v>
      </c>
      <c r="U26" s="3">
        <v>1219930.83462824</v>
      </c>
      <c r="V26" s="3">
        <v>974685.88162475696</v>
      </c>
      <c r="W26" s="3">
        <v>575850.69756664999</v>
      </c>
      <c r="X26" s="3">
        <v>575479.48649450601</v>
      </c>
      <c r="Y26" s="3">
        <v>1397264.70823376</v>
      </c>
      <c r="Z26" s="23">
        <v>966704.43743902503</v>
      </c>
      <c r="AB26" s="22">
        <f t="shared" si="0"/>
        <v>831987.78592427028</v>
      </c>
      <c r="AC26" s="23">
        <f t="shared" si="1"/>
        <v>951652.67433115642</v>
      </c>
      <c r="AE26" s="36">
        <f t="shared" si="2"/>
        <v>0.45146926626495687</v>
      </c>
      <c r="AF26" s="43">
        <f t="shared" si="3"/>
        <v>-1.1438301023541448</v>
      </c>
    </row>
    <row r="27" spans="1:32" x14ac:dyDescent="0.25">
      <c r="A27" s="12" t="s">
        <v>211</v>
      </c>
      <c r="B27" s="2" t="s">
        <v>212</v>
      </c>
      <c r="C27" s="2">
        <v>116.04689999999999</v>
      </c>
      <c r="D27" s="2">
        <v>1.42</v>
      </c>
      <c r="E27" s="2" t="s">
        <v>213</v>
      </c>
      <c r="F27" s="2" t="s">
        <v>231</v>
      </c>
      <c r="G27" s="2" t="s">
        <v>289</v>
      </c>
      <c r="H27" s="4">
        <v>1.7591642365940408</v>
      </c>
      <c r="I27" s="2"/>
      <c r="J27" s="3">
        <v>302681.89228753699</v>
      </c>
      <c r="K27" s="3">
        <v>311024.518570007</v>
      </c>
      <c r="L27" s="3">
        <v>300360.70619006298</v>
      </c>
      <c r="M27" s="3">
        <v>298481.224680176</v>
      </c>
      <c r="N27" s="3">
        <v>297992.32546362298</v>
      </c>
      <c r="O27" s="3">
        <v>471685.521415436</v>
      </c>
      <c r="P27" s="3">
        <v>408527.59171990899</v>
      </c>
      <c r="Q27" s="3">
        <v>407817.68551098602</v>
      </c>
      <c r="R27" s="3">
        <v>323622.608572144</v>
      </c>
      <c r="S27" s="3">
        <v>432432.77534173598</v>
      </c>
      <c r="T27" s="3">
        <v>368366.93305154401</v>
      </c>
      <c r="U27" s="3">
        <v>362552.66509030102</v>
      </c>
      <c r="V27" s="3">
        <v>212542.310922729</v>
      </c>
      <c r="W27" s="3">
        <v>261884.70563842799</v>
      </c>
      <c r="X27" s="3">
        <v>316138.04866027797</v>
      </c>
      <c r="Y27" s="3">
        <v>332429.29893359402</v>
      </c>
      <c r="Z27" s="23">
        <v>347781.28514495899</v>
      </c>
      <c r="AB27" s="22">
        <f t="shared" si="0"/>
        <v>402075.51926862588</v>
      </c>
      <c r="AC27" s="23">
        <f t="shared" si="1"/>
        <v>305554.71906504821</v>
      </c>
      <c r="AE27" s="36">
        <f t="shared" si="2"/>
        <v>1.1739759201843416E-2</v>
      </c>
      <c r="AF27" s="43">
        <f t="shared" si="3"/>
        <v>1.3158871199859616</v>
      </c>
    </row>
    <row r="28" spans="1:32" x14ac:dyDescent="0.25">
      <c r="A28" s="12" t="s">
        <v>270</v>
      </c>
      <c r="B28" s="2" t="s">
        <v>154</v>
      </c>
      <c r="C28" s="2">
        <v>339.9957</v>
      </c>
      <c r="D28" s="2">
        <v>8.01</v>
      </c>
      <c r="E28" s="2"/>
      <c r="F28" s="2" t="s">
        <v>231</v>
      </c>
      <c r="G28" s="2" t="s">
        <v>289</v>
      </c>
      <c r="H28" s="4">
        <v>7.0592602744279613</v>
      </c>
      <c r="I28" s="2"/>
      <c r="J28" s="3">
        <v>33957.060081173498</v>
      </c>
      <c r="K28" s="3">
        <v>34938.896723921003</v>
      </c>
      <c r="L28" s="3">
        <v>30406.858323405399</v>
      </c>
      <c r="M28" s="3">
        <v>35555.416420745802</v>
      </c>
      <c r="N28" s="3">
        <v>36798.1048087159</v>
      </c>
      <c r="O28" s="3">
        <v>34325.201335820202</v>
      </c>
      <c r="P28" s="3">
        <v>59742.612839080699</v>
      </c>
      <c r="Q28" s="3">
        <v>67844.774466827395</v>
      </c>
      <c r="R28" s="3">
        <v>79350.652227623199</v>
      </c>
      <c r="S28" s="3">
        <v>107349.387726398</v>
      </c>
      <c r="T28" s="3">
        <v>63176.056636913498</v>
      </c>
      <c r="U28" s="3">
        <v>69838.582496258794</v>
      </c>
      <c r="V28" s="3">
        <v>72905.853608489095</v>
      </c>
      <c r="W28" s="3">
        <v>7954.3162824554602</v>
      </c>
      <c r="X28" s="3">
        <v>55192.363996581902</v>
      </c>
      <c r="Y28" s="3">
        <v>63918.856955051902</v>
      </c>
      <c r="Z28" s="23">
        <v>73842.836345702905</v>
      </c>
      <c r="AB28" s="22">
        <f t="shared" si="0"/>
        <v>68631.447538777167</v>
      </c>
      <c r="AC28" s="23">
        <f t="shared" si="1"/>
        <v>57275.468280756671</v>
      </c>
      <c r="AE28" s="36">
        <f t="shared" si="2"/>
        <v>0.44277720545593846</v>
      </c>
      <c r="AF28" s="43">
        <f t="shared" si="3"/>
        <v>1.1982695139628541</v>
      </c>
    </row>
    <row r="29" spans="1:32" x14ac:dyDescent="0.25">
      <c r="A29" s="12" t="s">
        <v>108</v>
      </c>
      <c r="B29" s="2" t="s">
        <v>109</v>
      </c>
      <c r="C29" s="2">
        <v>116.0108</v>
      </c>
      <c r="D29" s="2">
        <v>6.41</v>
      </c>
      <c r="E29" s="2" t="s">
        <v>110</v>
      </c>
      <c r="F29" s="2" t="s">
        <v>231</v>
      </c>
      <c r="G29" s="2" t="s">
        <v>289</v>
      </c>
      <c r="H29" s="4">
        <v>2.7241125553594463</v>
      </c>
      <c r="I29" s="2"/>
      <c r="J29" s="3">
        <v>2729792.5191787099</v>
      </c>
      <c r="K29" s="3">
        <v>2718803.8854072201</v>
      </c>
      <c r="L29" s="3">
        <v>2651675.0517519498</v>
      </c>
      <c r="M29" s="3">
        <v>2572112.14521875</v>
      </c>
      <c r="N29" s="3">
        <v>2588879.7937851502</v>
      </c>
      <c r="O29" s="3">
        <v>3868499.8269492202</v>
      </c>
      <c r="P29" s="3">
        <v>4090355.0834921999</v>
      </c>
      <c r="Q29" s="3">
        <v>3834603.6854111301</v>
      </c>
      <c r="R29" s="3">
        <v>3532855.8321601502</v>
      </c>
      <c r="S29" s="3">
        <v>3934940.8552744202</v>
      </c>
      <c r="T29" s="3">
        <v>3171342.3860117202</v>
      </c>
      <c r="U29" s="3">
        <v>4738448.8841952998</v>
      </c>
      <c r="V29" s="3">
        <v>4235260.7802382801</v>
      </c>
      <c r="W29" s="3">
        <v>2063187.08359961</v>
      </c>
      <c r="X29" s="3">
        <v>3963456.35430957</v>
      </c>
      <c r="Y29" s="3">
        <v>4587959.6762529304</v>
      </c>
      <c r="Z29" s="23">
        <v>4935439.6645585997</v>
      </c>
      <c r="AB29" s="22">
        <f t="shared" si="0"/>
        <v>3738766.2782164738</v>
      </c>
      <c r="AC29" s="23">
        <f t="shared" si="1"/>
        <v>4087292.0738590485</v>
      </c>
      <c r="AE29" s="36">
        <f t="shared" si="2"/>
        <v>0.45676235972413237</v>
      </c>
      <c r="AF29" s="43">
        <f t="shared" si="3"/>
        <v>-1.0932194659166643</v>
      </c>
    </row>
    <row r="30" spans="1:32" x14ac:dyDescent="0.25">
      <c r="A30" s="12" t="s">
        <v>244</v>
      </c>
      <c r="B30" s="2" t="s">
        <v>205</v>
      </c>
      <c r="C30" s="2">
        <v>196.0581</v>
      </c>
      <c r="D30" s="2">
        <v>4.58</v>
      </c>
      <c r="E30" s="2" t="s">
        <v>206</v>
      </c>
      <c r="F30" s="2" t="s">
        <v>230</v>
      </c>
      <c r="G30" s="2" t="s">
        <v>289</v>
      </c>
      <c r="H30" s="4">
        <v>15.362048781327811</v>
      </c>
      <c r="I30" s="2"/>
      <c r="J30" s="3">
        <v>1652280.4354003901</v>
      </c>
      <c r="K30" s="3">
        <v>1613962.20259131</v>
      </c>
      <c r="L30" s="3">
        <v>1347016.1842398699</v>
      </c>
      <c r="M30" s="3">
        <v>1226125.34319861</v>
      </c>
      <c r="N30" s="3">
        <v>1189623.83488721</v>
      </c>
      <c r="O30" s="3">
        <v>1675441.5619693601</v>
      </c>
      <c r="P30" s="3">
        <v>1684932.64934278</v>
      </c>
      <c r="Q30" s="3">
        <v>1092509.0964234599</v>
      </c>
      <c r="R30" s="3">
        <v>845442.65277453605</v>
      </c>
      <c r="S30" s="3">
        <v>1607535.7566094999</v>
      </c>
      <c r="T30" s="3">
        <v>1284407.30246643</v>
      </c>
      <c r="U30" s="3">
        <v>2311938.43261377</v>
      </c>
      <c r="V30" s="3">
        <v>1781599.7455988801</v>
      </c>
      <c r="W30" s="3">
        <v>857035.44217321905</v>
      </c>
      <c r="X30" s="3">
        <v>1002393.46205078</v>
      </c>
      <c r="Y30" s="3">
        <v>2175431.21298926</v>
      </c>
      <c r="Z30" s="23">
        <v>1627254.07846277</v>
      </c>
      <c r="AB30" s="22">
        <f t="shared" si="0"/>
        <v>1365044.8365976776</v>
      </c>
      <c r="AC30" s="23">
        <f t="shared" si="1"/>
        <v>1625942.0623147797</v>
      </c>
      <c r="AE30" s="36">
        <f t="shared" si="2"/>
        <v>0.3765987825049657</v>
      </c>
      <c r="AF30" s="43">
        <f t="shared" si="3"/>
        <v>-1.1911272206760466</v>
      </c>
    </row>
    <row r="31" spans="1:32" x14ac:dyDescent="0.25">
      <c r="A31" s="12" t="s">
        <v>245</v>
      </c>
      <c r="B31" s="2" t="s">
        <v>157</v>
      </c>
      <c r="C31" s="2">
        <v>103.06319999999999</v>
      </c>
      <c r="D31" s="2">
        <v>6.16</v>
      </c>
      <c r="E31" s="2" t="s">
        <v>158</v>
      </c>
      <c r="F31" s="2" t="s">
        <v>230</v>
      </c>
      <c r="G31" s="2" t="s">
        <v>289</v>
      </c>
      <c r="H31" s="4">
        <v>2.8472778195785837</v>
      </c>
      <c r="I31" s="2"/>
      <c r="J31" s="3">
        <v>422062.475430238</v>
      </c>
      <c r="K31" s="3">
        <v>411552.43049371301</v>
      </c>
      <c r="L31" s="3">
        <v>410390.269215698</v>
      </c>
      <c r="M31" s="3">
        <v>404865.58999333298</v>
      </c>
      <c r="N31" s="3">
        <v>390291.384948914</v>
      </c>
      <c r="O31" s="3">
        <v>677093.99609106395</v>
      </c>
      <c r="P31" s="3">
        <v>602774.21046762099</v>
      </c>
      <c r="Q31" s="3">
        <v>493574.94699633803</v>
      </c>
      <c r="R31" s="3">
        <v>486231.8111091</v>
      </c>
      <c r="S31" s="3">
        <v>679202.31207727001</v>
      </c>
      <c r="T31" s="3">
        <v>583655.39044717397</v>
      </c>
      <c r="U31" s="3">
        <v>745993.31311337103</v>
      </c>
      <c r="V31" s="3">
        <v>665514.80394238303</v>
      </c>
      <c r="W31" s="3">
        <v>355724.05488919001</v>
      </c>
      <c r="X31" s="3">
        <v>431248.142937836</v>
      </c>
      <c r="Y31" s="3">
        <v>757599.127228486</v>
      </c>
      <c r="Z31" s="23">
        <v>638833.29194308503</v>
      </c>
      <c r="AB31" s="22">
        <f t="shared" si="0"/>
        <v>587088.77786476118</v>
      </c>
      <c r="AC31" s="23">
        <f t="shared" si="1"/>
        <v>599152.12234239187</v>
      </c>
      <c r="AE31" s="36">
        <f t="shared" si="2"/>
        <v>0.8779384754861006</v>
      </c>
      <c r="AF31" s="43">
        <f t="shared" si="3"/>
        <v>-1.0205477347421033</v>
      </c>
    </row>
    <row r="32" spans="1:32" x14ac:dyDescent="0.25">
      <c r="A32" s="12" t="s">
        <v>264</v>
      </c>
      <c r="B32" s="2" t="s">
        <v>19</v>
      </c>
      <c r="C32" s="2">
        <v>260.02960000000002</v>
      </c>
      <c r="D32" s="2">
        <v>6.88</v>
      </c>
      <c r="E32" s="2" t="s">
        <v>21</v>
      </c>
      <c r="F32" s="2" t="s">
        <v>231</v>
      </c>
      <c r="G32" s="2" t="s">
        <v>289</v>
      </c>
      <c r="H32" s="4">
        <v>6.2808586595297724</v>
      </c>
      <c r="I32" s="2"/>
      <c r="J32" s="3">
        <v>193108.68351098601</v>
      </c>
      <c r="K32" s="3">
        <v>196688.44305560301</v>
      </c>
      <c r="L32" s="3">
        <v>185021.72502209499</v>
      </c>
      <c r="M32" s="3">
        <v>167713.20483551</v>
      </c>
      <c r="N32" s="3">
        <v>178897.240166809</v>
      </c>
      <c r="O32" s="3">
        <v>348109.00611611898</v>
      </c>
      <c r="P32" s="3">
        <v>376353.45039468398</v>
      </c>
      <c r="Q32" s="3">
        <v>326996.18273071299</v>
      </c>
      <c r="R32" s="3">
        <v>304754.68829913298</v>
      </c>
      <c r="S32" s="3">
        <v>379945.17162640399</v>
      </c>
      <c r="T32" s="3">
        <v>317082.29982275399</v>
      </c>
      <c r="U32" s="3">
        <v>389806.27046954399</v>
      </c>
      <c r="V32" s="3">
        <v>301360.20325958298</v>
      </c>
      <c r="W32" s="3">
        <v>140939.174077637</v>
      </c>
      <c r="X32" s="3">
        <v>346969.18410522502</v>
      </c>
      <c r="Y32" s="3">
        <v>286036.76702459698</v>
      </c>
      <c r="Z32" s="23">
        <v>408270.83036950702</v>
      </c>
      <c r="AB32" s="22">
        <f t="shared" si="0"/>
        <v>342206.79983163445</v>
      </c>
      <c r="AC32" s="23">
        <f t="shared" si="1"/>
        <v>312230.4048843488</v>
      </c>
      <c r="AE32" s="36">
        <f t="shared" si="2"/>
        <v>0.48588713456641053</v>
      </c>
      <c r="AF32" s="43">
        <f t="shared" si="3"/>
        <v>1.0960072897397324</v>
      </c>
    </row>
    <row r="33" spans="1:32" x14ac:dyDescent="0.25">
      <c r="A33" s="12" t="s">
        <v>328</v>
      </c>
      <c r="B33" s="2" t="s">
        <v>19</v>
      </c>
      <c r="C33" s="2">
        <v>260.0301</v>
      </c>
      <c r="D33" s="2">
        <v>7.14</v>
      </c>
      <c r="E33" s="2" t="s">
        <v>20</v>
      </c>
      <c r="F33" s="2" t="s">
        <v>231</v>
      </c>
      <c r="G33" s="2" t="s">
        <v>289</v>
      </c>
      <c r="H33" s="4">
        <v>3.8160490728507739</v>
      </c>
      <c r="I33" s="2"/>
      <c r="J33" s="3">
        <v>84862.318861816399</v>
      </c>
      <c r="K33" s="3">
        <v>83373.143946044904</v>
      </c>
      <c r="L33" s="3">
        <v>79370.378694336105</v>
      </c>
      <c r="M33" s="3">
        <v>85849.239991943294</v>
      </c>
      <c r="N33" s="3">
        <v>78995.461947509801</v>
      </c>
      <c r="O33" s="3">
        <v>120589.362009522</v>
      </c>
      <c r="P33" s="3">
        <v>97270.789037841503</v>
      </c>
      <c r="Q33" s="3">
        <v>84461.164041198703</v>
      </c>
      <c r="R33" s="3">
        <v>83886.508953002907</v>
      </c>
      <c r="S33" s="3">
        <v>116020.283278809</v>
      </c>
      <c r="T33" s="3">
        <v>104799.209488525</v>
      </c>
      <c r="U33" s="3">
        <v>141440.08338183601</v>
      </c>
      <c r="V33" s="3">
        <v>111600.45616406199</v>
      </c>
      <c r="W33" s="3">
        <v>30143.032314575201</v>
      </c>
      <c r="X33" s="3">
        <v>96161.501668578596</v>
      </c>
      <c r="Y33" s="3">
        <v>117784.78857397501</v>
      </c>
      <c r="Z33" s="23">
        <v>123098.390125732</v>
      </c>
      <c r="AB33" s="22">
        <f t="shared" si="0"/>
        <v>101171.21946814987</v>
      </c>
      <c r="AC33" s="23">
        <f t="shared" si="1"/>
        <v>103371.3753714598</v>
      </c>
      <c r="AE33" s="36">
        <f t="shared" si="2"/>
        <v>0.89994646170038928</v>
      </c>
      <c r="AF33" s="43">
        <f t="shared" si="3"/>
        <v>-1.0217468556262936</v>
      </c>
    </row>
    <row r="34" spans="1:32" x14ac:dyDescent="0.25">
      <c r="A34" s="12" t="s">
        <v>249</v>
      </c>
      <c r="B34" s="2" t="s">
        <v>34</v>
      </c>
      <c r="C34" s="2">
        <v>147.053</v>
      </c>
      <c r="D34" s="2">
        <v>6.16</v>
      </c>
      <c r="E34" s="2" t="s">
        <v>35</v>
      </c>
      <c r="F34" s="2" t="s">
        <v>230</v>
      </c>
      <c r="G34" s="2" t="s">
        <v>289</v>
      </c>
      <c r="H34" s="4">
        <v>4.5334925026566628</v>
      </c>
      <c r="I34" s="2"/>
      <c r="J34" s="3">
        <v>4043916.5240406701</v>
      </c>
      <c r="K34" s="3">
        <v>3983462.1986292601</v>
      </c>
      <c r="L34" s="3">
        <v>3906248.4542094399</v>
      </c>
      <c r="M34" s="3">
        <v>3676676.5471680299</v>
      </c>
      <c r="N34" s="3">
        <v>3666381.1021939199</v>
      </c>
      <c r="O34" s="3">
        <v>6540816.01492099</v>
      </c>
      <c r="P34" s="3">
        <v>5969585.6455253297</v>
      </c>
      <c r="Q34" s="3">
        <v>4853192.9050906999</v>
      </c>
      <c r="R34" s="3">
        <v>4578115.3308524797</v>
      </c>
      <c r="S34" s="3">
        <v>6534209.1400174899</v>
      </c>
      <c r="T34" s="3">
        <v>5582943.9973510401</v>
      </c>
      <c r="U34" s="3">
        <v>7663805.8235085402</v>
      </c>
      <c r="V34" s="3">
        <v>6503548.6459016204</v>
      </c>
      <c r="W34" s="3">
        <v>3281185.5899880701</v>
      </c>
      <c r="X34" s="3">
        <v>4134213.36613535</v>
      </c>
      <c r="Y34" s="3">
        <v>7471661.0009565996</v>
      </c>
      <c r="Z34" s="23">
        <v>6147702.6863326598</v>
      </c>
      <c r="AB34" s="22">
        <f t="shared" ref="AB34:AB65" si="4">AVERAGE(O34:T34)</f>
        <v>5676477.1722930046</v>
      </c>
      <c r="AC34" s="23">
        <f t="shared" ref="AC34:AC65" si="5">AVERAGE(U34:Z34)</f>
        <v>5867019.518803806</v>
      </c>
      <c r="AE34" s="36">
        <f t="shared" ref="AE34:AE65" si="6">TTEST(O34:T34,U34:Z34,2,2)</f>
        <v>0.81765643515177144</v>
      </c>
      <c r="AF34" s="43">
        <f t="shared" ref="AF34:AF65" si="7">IF(AB34&gt;AC34,AB34/AC34,(AC34/AB34)*-1)</f>
        <v>-1.0335670065654174</v>
      </c>
    </row>
    <row r="35" spans="1:32" x14ac:dyDescent="0.25">
      <c r="A35" s="12" t="s">
        <v>250</v>
      </c>
      <c r="B35" s="2" t="s">
        <v>101</v>
      </c>
      <c r="C35" s="2">
        <v>146.06899999999999</v>
      </c>
      <c r="D35" s="2">
        <v>5.3</v>
      </c>
      <c r="E35" s="2" t="s">
        <v>102</v>
      </c>
      <c r="F35" s="2" t="s">
        <v>230</v>
      </c>
      <c r="G35" s="2" t="s">
        <v>289</v>
      </c>
      <c r="H35" s="4">
        <v>3.6078978828887172</v>
      </c>
      <c r="I35" s="2"/>
      <c r="J35" s="3">
        <v>2588499.6868984299</v>
      </c>
      <c r="K35" s="3">
        <v>2644268.0622612298</v>
      </c>
      <c r="L35" s="3">
        <v>2561962.92846851</v>
      </c>
      <c r="M35" s="3">
        <v>2457114.7807822302</v>
      </c>
      <c r="N35" s="3">
        <v>2425996.9151962898</v>
      </c>
      <c r="O35" s="3">
        <v>2551765.0831221901</v>
      </c>
      <c r="P35" s="3">
        <v>2549617.3721280498</v>
      </c>
      <c r="Q35" s="3">
        <v>2025618.8101937899</v>
      </c>
      <c r="R35" s="3">
        <v>2001026.42105615</v>
      </c>
      <c r="S35" s="3">
        <v>2814669.6377966302</v>
      </c>
      <c r="T35" s="3">
        <v>2453875.4997253399</v>
      </c>
      <c r="U35" s="3">
        <v>2233142.1947441399</v>
      </c>
      <c r="V35" s="3">
        <v>1857890.03350342</v>
      </c>
      <c r="W35" s="3">
        <v>1212027.37621228</v>
      </c>
      <c r="X35" s="3">
        <v>1303233.4309763201</v>
      </c>
      <c r="Y35" s="3">
        <v>2625667.3874003901</v>
      </c>
      <c r="Z35" s="23">
        <v>2093810.7609898699</v>
      </c>
      <c r="AB35" s="22">
        <f t="shared" si="4"/>
        <v>2399428.8040036918</v>
      </c>
      <c r="AC35" s="23">
        <f t="shared" si="5"/>
        <v>1887628.5306377367</v>
      </c>
      <c r="AE35" s="36">
        <f t="shared" si="6"/>
        <v>7.7157278740351401E-2</v>
      </c>
      <c r="AF35" s="43">
        <f t="shared" si="7"/>
        <v>1.2711339996503672</v>
      </c>
    </row>
    <row r="36" spans="1:32" x14ac:dyDescent="0.25">
      <c r="A36" s="12" t="s">
        <v>297</v>
      </c>
      <c r="B36" s="2" t="s">
        <v>156</v>
      </c>
      <c r="C36" s="2">
        <v>90.030900000000003</v>
      </c>
      <c r="D36" s="2">
        <v>2.94</v>
      </c>
      <c r="E36" s="2" t="s">
        <v>294</v>
      </c>
      <c r="F36" s="2" t="s">
        <v>230</v>
      </c>
      <c r="G36" s="2" t="s">
        <v>291</v>
      </c>
      <c r="H36" s="4">
        <v>5.2469901170186288</v>
      </c>
      <c r="I36" s="2"/>
      <c r="J36" s="2">
        <v>898600.78377373202</v>
      </c>
      <c r="K36" s="2">
        <v>911967.18326584797</v>
      </c>
      <c r="L36" s="2">
        <v>990839.68827468005</v>
      </c>
      <c r="M36" s="2">
        <v>1013112.6584096201</v>
      </c>
      <c r="N36" s="2">
        <v>976680.72843637504</v>
      </c>
      <c r="O36" s="2">
        <v>1817255.2066776699</v>
      </c>
      <c r="P36" s="2">
        <v>1407424.97642142</v>
      </c>
      <c r="Q36" s="2">
        <v>1170930.0316554499</v>
      </c>
      <c r="R36" s="2">
        <v>1086711.23616311</v>
      </c>
      <c r="S36" s="2">
        <v>1702366.88168091</v>
      </c>
      <c r="T36" s="2">
        <v>1420425.3049615701</v>
      </c>
      <c r="U36" s="2">
        <v>1936672.5456933901</v>
      </c>
      <c r="V36" s="2">
        <v>1374552.56016332</v>
      </c>
      <c r="W36" s="2">
        <v>1175591.7563428299</v>
      </c>
      <c r="X36" s="2">
        <v>1237294.42806353</v>
      </c>
      <c r="Y36" s="2">
        <v>1933280.4921248599</v>
      </c>
      <c r="Z36" s="42">
        <v>1976812.01450177</v>
      </c>
      <c r="AB36" s="22">
        <f t="shared" si="4"/>
        <v>1434185.6062600214</v>
      </c>
      <c r="AC36" s="23">
        <f t="shared" si="5"/>
        <v>1605700.6328149501</v>
      </c>
      <c r="AE36" s="36">
        <f t="shared" si="6"/>
        <v>0.39925622785770565</v>
      </c>
      <c r="AF36" s="43">
        <f t="shared" si="7"/>
        <v>-1.1195905368219352</v>
      </c>
    </row>
    <row r="37" spans="1:32" x14ac:dyDescent="0.25">
      <c r="A37" s="12" t="s">
        <v>265</v>
      </c>
      <c r="B37" s="2" t="s">
        <v>151</v>
      </c>
      <c r="C37" s="2">
        <v>169.99780000000001</v>
      </c>
      <c r="D37" s="2">
        <v>6.68</v>
      </c>
      <c r="E37" s="2" t="s">
        <v>152</v>
      </c>
      <c r="F37" s="2" t="s">
        <v>231</v>
      </c>
      <c r="G37" s="2" t="s">
        <v>289</v>
      </c>
      <c r="H37" s="4">
        <v>4.0663352679659894</v>
      </c>
      <c r="I37" s="2"/>
      <c r="J37" s="3">
        <v>1225463.1165833699</v>
      </c>
      <c r="K37" s="3">
        <v>1214017.7743418</v>
      </c>
      <c r="L37" s="3">
        <v>1157435.19671436</v>
      </c>
      <c r="M37" s="3">
        <v>1122817.7506743199</v>
      </c>
      <c r="N37" s="3">
        <v>1129336.9248217801</v>
      </c>
      <c r="O37" s="3">
        <v>2095918.9193667001</v>
      </c>
      <c r="P37" s="3">
        <v>2318751.7457805201</v>
      </c>
      <c r="Q37" s="3">
        <v>1800488.89684693</v>
      </c>
      <c r="R37" s="3">
        <v>1544766.6041796899</v>
      </c>
      <c r="S37" s="3">
        <v>1721547.0400961901</v>
      </c>
      <c r="T37" s="3">
        <v>2271686.1427746601</v>
      </c>
      <c r="U37" s="3">
        <v>3008589.9655087902</v>
      </c>
      <c r="V37" s="3">
        <v>2490222.91910449</v>
      </c>
      <c r="W37" s="3">
        <v>1161512.50643848</v>
      </c>
      <c r="X37" s="3">
        <v>2638378.0965804402</v>
      </c>
      <c r="Y37" s="3">
        <v>2497274.2330972902</v>
      </c>
      <c r="Z37" s="23">
        <v>2790297.4852148499</v>
      </c>
      <c r="AB37" s="22">
        <f t="shared" si="4"/>
        <v>1958859.8915074484</v>
      </c>
      <c r="AC37" s="23">
        <f t="shared" si="5"/>
        <v>2431045.86765739</v>
      </c>
      <c r="AE37" s="36">
        <f t="shared" si="6"/>
        <v>0.1414592977165938</v>
      </c>
      <c r="AF37" s="43">
        <f t="shared" si="7"/>
        <v>-1.2410514290466017</v>
      </c>
    </row>
    <row r="38" spans="1:32" x14ac:dyDescent="0.25">
      <c r="A38" s="12" t="s">
        <v>266</v>
      </c>
      <c r="B38" s="2" t="s">
        <v>148</v>
      </c>
      <c r="C38" s="2">
        <v>185.99289999999999</v>
      </c>
      <c r="D38" s="2">
        <v>7.11</v>
      </c>
      <c r="E38" s="2" t="s">
        <v>150</v>
      </c>
      <c r="F38" s="2" t="s">
        <v>231</v>
      </c>
      <c r="G38" s="2" t="s">
        <v>289</v>
      </c>
      <c r="H38" s="4">
        <v>7.7712408118266119</v>
      </c>
      <c r="I38" s="2"/>
      <c r="J38" s="3">
        <v>164501.72168957599</v>
      </c>
      <c r="K38" s="3">
        <v>162315.25309423899</v>
      </c>
      <c r="L38" s="3">
        <v>148393.791833008</v>
      </c>
      <c r="M38" s="3">
        <v>140103.69670123301</v>
      </c>
      <c r="N38" s="3">
        <v>140238.23854687501</v>
      </c>
      <c r="O38" s="3">
        <v>255883.51517980799</v>
      </c>
      <c r="P38" s="3">
        <v>425720.582222656</v>
      </c>
      <c r="Q38" s="3">
        <v>416237.29294702102</v>
      </c>
      <c r="R38" s="3">
        <v>258215.45221862799</v>
      </c>
      <c r="S38" s="3">
        <v>318815.22228125099</v>
      </c>
      <c r="T38" s="3">
        <v>187742.44935534699</v>
      </c>
      <c r="U38" s="3">
        <v>378076.74535107502</v>
      </c>
      <c r="V38" s="3">
        <v>201797.04087194701</v>
      </c>
      <c r="W38" s="3">
        <v>122914.11248168899</v>
      </c>
      <c r="X38" s="3">
        <v>356475.43927856302</v>
      </c>
      <c r="Y38" s="3">
        <v>294833.99460656801</v>
      </c>
      <c r="Z38" s="23">
        <v>403821.70015795901</v>
      </c>
      <c r="AB38" s="22">
        <f t="shared" si="4"/>
        <v>310435.75236745185</v>
      </c>
      <c r="AC38" s="23">
        <f t="shared" si="5"/>
        <v>292986.50545796682</v>
      </c>
      <c r="AE38" s="36">
        <f t="shared" si="6"/>
        <v>0.77521611149464742</v>
      </c>
      <c r="AF38" s="43">
        <f t="shared" si="7"/>
        <v>1.0595564866791736</v>
      </c>
    </row>
    <row r="39" spans="1:32" x14ac:dyDescent="0.25">
      <c r="A39" s="12" t="s">
        <v>272</v>
      </c>
      <c r="B39" s="2" t="s">
        <v>92</v>
      </c>
      <c r="C39" s="2">
        <v>106.0262</v>
      </c>
      <c r="D39" s="2">
        <v>3.84</v>
      </c>
      <c r="E39" s="2" t="s">
        <v>93</v>
      </c>
      <c r="F39" s="2" t="s">
        <v>231</v>
      </c>
      <c r="G39" s="2" t="s">
        <v>289</v>
      </c>
      <c r="H39" s="4">
        <v>3.8787125644375844</v>
      </c>
      <c r="I39" s="2"/>
      <c r="J39" s="3">
        <v>163523.37519976799</v>
      </c>
      <c r="K39" s="3">
        <v>167817.64053533899</v>
      </c>
      <c r="L39" s="3">
        <v>157282.034165527</v>
      </c>
      <c r="M39" s="3">
        <v>153450.69216156</v>
      </c>
      <c r="N39" s="3">
        <v>154398.415359284</v>
      </c>
      <c r="O39" s="3">
        <v>568238.44404345704</v>
      </c>
      <c r="P39" s="3">
        <v>293915.70921221899</v>
      </c>
      <c r="Q39" s="3">
        <v>265282.94323199498</v>
      </c>
      <c r="R39" s="3">
        <v>214416.52012548799</v>
      </c>
      <c r="S39" s="3">
        <v>212491.65956482</v>
      </c>
      <c r="T39" s="3">
        <v>217872.20769708301</v>
      </c>
      <c r="U39" s="3">
        <v>258371.08807440201</v>
      </c>
      <c r="V39" s="3">
        <v>183376.07287414599</v>
      </c>
      <c r="W39" s="3">
        <v>117049.613776611</v>
      </c>
      <c r="X39" s="3">
        <v>263526.53046167002</v>
      </c>
      <c r="Y39" s="3">
        <v>225673.04509466601</v>
      </c>
      <c r="Z39" s="23">
        <v>282994.49820648198</v>
      </c>
      <c r="AB39" s="22">
        <f t="shared" si="4"/>
        <v>295369.5806458437</v>
      </c>
      <c r="AC39" s="23">
        <f t="shared" si="5"/>
        <v>221831.80808132954</v>
      </c>
      <c r="AE39" s="36">
        <f t="shared" si="6"/>
        <v>0.26058529566818678</v>
      </c>
      <c r="AF39" s="43">
        <f t="shared" si="7"/>
        <v>1.3315023810181146</v>
      </c>
    </row>
    <row r="40" spans="1:32" x14ac:dyDescent="0.25">
      <c r="A40" s="12" t="s">
        <v>36</v>
      </c>
      <c r="B40" s="2" t="s">
        <v>37</v>
      </c>
      <c r="C40" s="2">
        <v>75.031700000000001</v>
      </c>
      <c r="D40" s="2">
        <v>5.22</v>
      </c>
      <c r="E40" s="2" t="s">
        <v>38</v>
      </c>
      <c r="F40" s="2" t="s">
        <v>230</v>
      </c>
      <c r="G40" s="2" t="s">
        <v>289</v>
      </c>
      <c r="H40" s="4">
        <v>2.1490605954932858</v>
      </c>
      <c r="I40" s="2"/>
      <c r="J40" s="3">
        <v>124876.17063232401</v>
      </c>
      <c r="K40" s="3">
        <v>124450.145588867</v>
      </c>
      <c r="L40" s="3">
        <v>119030.937360718</v>
      </c>
      <c r="M40" s="3">
        <v>120918.03738501</v>
      </c>
      <c r="N40" s="3">
        <v>120199.222717285</v>
      </c>
      <c r="O40" s="3">
        <v>165923.33056347701</v>
      </c>
      <c r="P40" s="3">
        <v>150430.720406006</v>
      </c>
      <c r="Q40" s="3">
        <v>125575.07130810599</v>
      </c>
      <c r="R40" s="3">
        <v>105640.17770959401</v>
      </c>
      <c r="S40" s="3">
        <v>167900.95441113299</v>
      </c>
      <c r="T40" s="3">
        <v>133160.79392114299</v>
      </c>
      <c r="U40" s="3">
        <v>131538.696483643</v>
      </c>
      <c r="V40" s="3">
        <v>99280.159629394693</v>
      </c>
      <c r="W40" s="3">
        <v>69667.580107849193</v>
      </c>
      <c r="X40" s="3">
        <v>69098.399839966005</v>
      </c>
      <c r="Y40" s="3">
        <v>129995.946046937</v>
      </c>
      <c r="Z40" s="23">
        <v>113342.83195837399</v>
      </c>
      <c r="AB40" s="22">
        <f t="shared" si="4"/>
        <v>141438.50805324316</v>
      </c>
      <c r="AC40" s="23">
        <f t="shared" si="5"/>
        <v>102153.93567769398</v>
      </c>
      <c r="AE40" s="36">
        <f t="shared" si="6"/>
        <v>2.6955045941174871E-2</v>
      </c>
      <c r="AF40" s="43">
        <f t="shared" si="7"/>
        <v>1.3845624949732331</v>
      </c>
    </row>
    <row r="41" spans="1:32" x14ac:dyDescent="0.25">
      <c r="A41" s="12" t="s">
        <v>26</v>
      </c>
      <c r="B41" s="2" t="s">
        <v>27</v>
      </c>
      <c r="C41" s="2">
        <v>307.08350000000002</v>
      </c>
      <c r="D41" s="2">
        <v>6.07</v>
      </c>
      <c r="E41" s="2" t="s">
        <v>28</v>
      </c>
      <c r="F41" s="2" t="s">
        <v>230</v>
      </c>
      <c r="G41" s="2" t="s">
        <v>289</v>
      </c>
      <c r="H41" s="4">
        <v>27.903932507231112</v>
      </c>
      <c r="I41" s="2"/>
      <c r="J41" s="3">
        <v>909902.95000927802</v>
      </c>
      <c r="K41" s="3">
        <v>863298.42155371001</v>
      </c>
      <c r="L41" s="3">
        <v>669409.08464355499</v>
      </c>
      <c r="M41" s="3">
        <v>520077.10953222599</v>
      </c>
      <c r="N41" s="3">
        <v>488306.17314990202</v>
      </c>
      <c r="O41" s="3">
        <v>597035.60320654302</v>
      </c>
      <c r="P41" s="3">
        <v>689260.77084472496</v>
      </c>
      <c r="Q41" s="3">
        <v>355199.87343115301</v>
      </c>
      <c r="R41" s="3">
        <v>242226.24312841799</v>
      </c>
      <c r="S41" s="3">
        <v>388835.04682251002</v>
      </c>
      <c r="T41" s="3">
        <v>532521.31510253996</v>
      </c>
      <c r="U41" s="3">
        <v>1246869.65869581</v>
      </c>
      <c r="V41" s="3">
        <v>1220155.1462612301</v>
      </c>
      <c r="W41" s="3">
        <v>493121.41066577099</v>
      </c>
      <c r="X41" s="3">
        <v>728979.60500122199</v>
      </c>
      <c r="Y41" s="3">
        <v>1308258.3123000499</v>
      </c>
      <c r="Z41" s="23">
        <v>745947.52393725503</v>
      </c>
      <c r="AB41" s="22">
        <f t="shared" si="4"/>
        <v>467513.14208931482</v>
      </c>
      <c r="AC41" s="23">
        <f t="shared" si="5"/>
        <v>957221.94281022297</v>
      </c>
      <c r="AE41" s="36">
        <f t="shared" si="6"/>
        <v>1.0449516002966987E-2</v>
      </c>
      <c r="AF41" s="43">
        <f t="shared" si="7"/>
        <v>-2.0474760100484044</v>
      </c>
    </row>
    <row r="42" spans="1:32" x14ac:dyDescent="0.25">
      <c r="A42" s="12" t="s">
        <v>285</v>
      </c>
      <c r="B42" s="2" t="s">
        <v>97</v>
      </c>
      <c r="C42" s="2">
        <v>522.99090000000001</v>
      </c>
      <c r="D42" s="2">
        <v>7.36</v>
      </c>
      <c r="E42" s="2" t="s">
        <v>98</v>
      </c>
      <c r="F42" s="2"/>
      <c r="G42" s="2" t="s">
        <v>290</v>
      </c>
      <c r="H42" s="4">
        <v>14.209626624171362</v>
      </c>
      <c r="I42" s="2" t="s">
        <v>286</v>
      </c>
      <c r="J42" s="3">
        <v>513217.66199377301</v>
      </c>
      <c r="K42" s="3">
        <v>473785.44344580203</v>
      </c>
      <c r="L42" s="3">
        <v>466594.95929064899</v>
      </c>
      <c r="M42" s="3">
        <v>445145.89256494201</v>
      </c>
      <c r="N42" s="3">
        <v>343272.72879455599</v>
      </c>
      <c r="O42" s="3">
        <v>28827.989593872098</v>
      </c>
      <c r="P42" s="3">
        <v>39319.087955261202</v>
      </c>
      <c r="Q42" s="3">
        <v>10170.5478011779</v>
      </c>
      <c r="R42" s="3">
        <v>8908.5154317627002</v>
      </c>
      <c r="S42" s="3">
        <v>31446.273416473301</v>
      </c>
      <c r="T42" s="3">
        <v>20839.519558288601</v>
      </c>
      <c r="U42" s="3">
        <v>38058.313491088898</v>
      </c>
      <c r="V42" s="3">
        <v>25687.141094665501</v>
      </c>
      <c r="W42" s="3"/>
      <c r="X42" s="3"/>
      <c r="Y42" s="3">
        <v>37029.490322662299</v>
      </c>
      <c r="Z42" s="23">
        <v>12520.758924743601</v>
      </c>
      <c r="AB42" s="22">
        <f t="shared" si="4"/>
        <v>23251.988959472637</v>
      </c>
      <c r="AC42" s="23">
        <f t="shared" si="5"/>
        <v>28323.925958290074</v>
      </c>
      <c r="AE42" s="36">
        <f t="shared" si="6"/>
        <v>0.53344468307320525</v>
      </c>
      <c r="AF42" s="43">
        <f t="shared" si="7"/>
        <v>-1.2181291676878756</v>
      </c>
    </row>
    <row r="43" spans="1:32" x14ac:dyDescent="0.25">
      <c r="A43" s="12" t="s">
        <v>326</v>
      </c>
      <c r="B43" s="2" t="s">
        <v>123</v>
      </c>
      <c r="C43" s="2">
        <v>180.06309999999999</v>
      </c>
      <c r="D43" s="2">
        <v>2.95</v>
      </c>
      <c r="E43" s="2" t="s">
        <v>155</v>
      </c>
      <c r="F43" s="2" t="s">
        <v>231</v>
      </c>
      <c r="G43" s="2" t="s">
        <v>289</v>
      </c>
      <c r="H43" s="4">
        <v>4.2065245114722858</v>
      </c>
      <c r="I43" s="2"/>
      <c r="J43" s="3">
        <v>1055580.3885363799</v>
      </c>
      <c r="K43" s="3">
        <v>1039381.42235712</v>
      </c>
      <c r="L43" s="3">
        <v>1000326.9481271401</v>
      </c>
      <c r="M43" s="3">
        <v>957321.82273236103</v>
      </c>
      <c r="N43" s="3">
        <v>971661.91612664796</v>
      </c>
      <c r="O43" s="3">
        <v>2029979.77254596</v>
      </c>
      <c r="P43" s="3">
        <v>1741766.2179022201</v>
      </c>
      <c r="Q43" s="3">
        <v>1774689.0801858499</v>
      </c>
      <c r="R43" s="3">
        <v>1534687.5264065601</v>
      </c>
      <c r="S43" s="3">
        <v>2089085.9488597999</v>
      </c>
      <c r="T43" s="3">
        <v>1986255.8096453899</v>
      </c>
      <c r="U43" s="3">
        <v>2183446.6711184699</v>
      </c>
      <c r="V43" s="3">
        <v>1418347.0281655299</v>
      </c>
      <c r="W43" s="3">
        <v>1073391.2733978301</v>
      </c>
      <c r="X43" s="3">
        <v>1767735.5420852699</v>
      </c>
      <c r="Y43" s="3">
        <v>1535736.2087441999</v>
      </c>
      <c r="Z43" s="23">
        <v>1928423.5693443599</v>
      </c>
      <c r="AB43" s="22">
        <f t="shared" si="4"/>
        <v>1859410.7259242965</v>
      </c>
      <c r="AC43" s="23">
        <f t="shared" si="5"/>
        <v>1651180.0488092767</v>
      </c>
      <c r="AE43" s="36">
        <f t="shared" si="6"/>
        <v>0.28054003537911254</v>
      </c>
      <c r="AF43" s="43">
        <f t="shared" si="7"/>
        <v>1.1261102187282255</v>
      </c>
    </row>
    <row r="44" spans="1:32" x14ac:dyDescent="0.25">
      <c r="A44" s="12" t="s">
        <v>172</v>
      </c>
      <c r="B44" s="2" t="s">
        <v>173</v>
      </c>
      <c r="C44" s="2">
        <v>111.0795</v>
      </c>
      <c r="D44" s="2">
        <v>5.38</v>
      </c>
      <c r="E44" s="2" t="s">
        <v>174</v>
      </c>
      <c r="F44" s="2"/>
      <c r="G44" s="2" t="s">
        <v>291</v>
      </c>
      <c r="H44" s="4">
        <v>23.776903915362468</v>
      </c>
      <c r="I44" s="2"/>
      <c r="J44" s="3">
        <v>106551.729453552</v>
      </c>
      <c r="K44" s="3">
        <v>107269.487937012</v>
      </c>
      <c r="L44" s="3">
        <v>166447.78133383201</v>
      </c>
      <c r="M44" s="3">
        <v>168308.04927667201</v>
      </c>
      <c r="N44" s="3">
        <v>116459.565311096</v>
      </c>
      <c r="O44" s="3">
        <v>115752.41289898699</v>
      </c>
      <c r="P44" s="3">
        <v>87792.099816955597</v>
      </c>
      <c r="Q44" s="3">
        <v>74913.648608154195</v>
      </c>
      <c r="R44" s="3">
        <v>76532.252675170996</v>
      </c>
      <c r="S44" s="3">
        <v>110451.536013367</v>
      </c>
      <c r="T44" s="3">
        <v>95191.558139160203</v>
      </c>
      <c r="U44" s="3">
        <v>81312.124102233807</v>
      </c>
      <c r="V44" s="3">
        <v>74244.025568023702</v>
      </c>
      <c r="W44" s="3">
        <v>52363.259558593702</v>
      </c>
      <c r="X44" s="3">
        <v>39233.156501831101</v>
      </c>
      <c r="Y44" s="3">
        <v>92275.402080596905</v>
      </c>
      <c r="Z44" s="23">
        <v>75273.198855712995</v>
      </c>
      <c r="AB44" s="22">
        <f t="shared" si="4"/>
        <v>93438.918025299165</v>
      </c>
      <c r="AC44" s="23">
        <f t="shared" si="5"/>
        <v>69116.861111165374</v>
      </c>
      <c r="AE44" s="36">
        <f t="shared" si="6"/>
        <v>4.4757114559013017E-2</v>
      </c>
      <c r="AF44" s="43">
        <f t="shared" si="7"/>
        <v>1.3518975908789459</v>
      </c>
    </row>
    <row r="45" spans="1:32" x14ac:dyDescent="0.25">
      <c r="A45" s="12" t="s">
        <v>251</v>
      </c>
      <c r="B45" s="2" t="s">
        <v>17</v>
      </c>
      <c r="C45" s="2">
        <v>155.0694</v>
      </c>
      <c r="D45" s="2">
        <v>5.38</v>
      </c>
      <c r="E45" s="2" t="s">
        <v>18</v>
      </c>
      <c r="F45" s="2" t="s">
        <v>230</v>
      </c>
      <c r="G45" s="2" t="s">
        <v>289</v>
      </c>
      <c r="H45" s="4">
        <v>1.712592288866353</v>
      </c>
      <c r="I45" s="2"/>
      <c r="J45" s="3">
        <v>312077.47607054998</v>
      </c>
      <c r="K45" s="3">
        <v>323361.38119665597</v>
      </c>
      <c r="L45" s="3">
        <v>312051.91248479602</v>
      </c>
      <c r="M45" s="3">
        <v>311255.738846161</v>
      </c>
      <c r="N45" s="3">
        <v>319168.42633130599</v>
      </c>
      <c r="O45" s="3">
        <v>364862.17023331299</v>
      </c>
      <c r="P45" s="3">
        <v>378408.84352153097</v>
      </c>
      <c r="Q45" s="3">
        <v>297173.60269976303</v>
      </c>
      <c r="R45" s="3">
        <v>257790.26260978199</v>
      </c>
      <c r="S45" s="3">
        <v>436641.27516743197</v>
      </c>
      <c r="T45" s="3">
        <v>294731.26911090198</v>
      </c>
      <c r="U45" s="3">
        <v>264573.29555773898</v>
      </c>
      <c r="V45" s="3">
        <v>233568.819744735</v>
      </c>
      <c r="W45" s="3">
        <v>140743.53302791901</v>
      </c>
      <c r="X45" s="3">
        <v>180128.42449423001</v>
      </c>
      <c r="Y45" s="3">
        <v>344193.57350502402</v>
      </c>
      <c r="Z45" s="23">
        <v>235251.162934605</v>
      </c>
      <c r="AB45" s="22">
        <f t="shared" si="4"/>
        <v>338267.9038904538</v>
      </c>
      <c r="AC45" s="23">
        <f t="shared" si="5"/>
        <v>233076.46821070867</v>
      </c>
      <c r="AE45" s="36">
        <f t="shared" si="6"/>
        <v>2.3683126735281706E-2</v>
      </c>
      <c r="AF45" s="43">
        <f t="shared" si="7"/>
        <v>1.4513172714829738</v>
      </c>
    </row>
    <row r="46" spans="1:32" x14ac:dyDescent="0.25">
      <c r="A46" s="12" t="s">
        <v>262</v>
      </c>
      <c r="B46" s="2" t="s">
        <v>189</v>
      </c>
      <c r="C46" s="2">
        <v>148.03710000000001</v>
      </c>
      <c r="D46" s="2">
        <v>6.31</v>
      </c>
      <c r="E46" s="2"/>
      <c r="F46" s="2" t="s">
        <v>231</v>
      </c>
      <c r="G46" s="2" t="s">
        <v>289</v>
      </c>
      <c r="H46" s="4">
        <v>4.4506632713348599</v>
      </c>
      <c r="I46" s="2"/>
      <c r="J46" s="3">
        <v>2772309.9982324201</v>
      </c>
      <c r="K46" s="3">
        <v>2792467.35525</v>
      </c>
      <c r="L46" s="3">
        <v>2647256.4978867299</v>
      </c>
      <c r="M46" s="3">
        <v>2545910.4688198199</v>
      </c>
      <c r="N46" s="3">
        <v>2546999.3144130898</v>
      </c>
      <c r="O46" s="3">
        <v>3693950.2819238198</v>
      </c>
      <c r="P46" s="3">
        <v>3744044.3391123</v>
      </c>
      <c r="Q46" s="3">
        <v>3810335.2257714798</v>
      </c>
      <c r="R46" s="3">
        <v>2991487.1497543901</v>
      </c>
      <c r="S46" s="3">
        <v>4009212.4949794901</v>
      </c>
      <c r="T46" s="3">
        <v>3253863.5610273499</v>
      </c>
      <c r="U46" s="3">
        <v>5188299.4812734602</v>
      </c>
      <c r="V46" s="3">
        <v>4361780.0687744096</v>
      </c>
      <c r="W46" s="3">
        <v>1358294.5617734401</v>
      </c>
      <c r="X46" s="3">
        <v>3762877.0066494201</v>
      </c>
      <c r="Y46" s="3">
        <v>4980310.1322509795</v>
      </c>
      <c r="Z46" s="23">
        <v>5588835.5321757803</v>
      </c>
      <c r="AB46" s="22">
        <f t="shared" si="4"/>
        <v>3583815.5087614716</v>
      </c>
      <c r="AC46" s="23">
        <f t="shared" si="5"/>
        <v>4206732.7971495809</v>
      </c>
      <c r="AE46" s="36">
        <f t="shared" si="6"/>
        <v>0.35796378122615302</v>
      </c>
      <c r="AF46" s="43">
        <f t="shared" si="7"/>
        <v>-1.1738139942933008</v>
      </c>
    </row>
    <row r="47" spans="1:32" x14ac:dyDescent="0.25">
      <c r="A47" s="12" t="s">
        <v>284</v>
      </c>
      <c r="B47" s="2" t="s">
        <v>61</v>
      </c>
      <c r="C47" s="2">
        <v>220.08760000000001</v>
      </c>
      <c r="D47" s="2">
        <v>3.62</v>
      </c>
      <c r="E47" s="2">
        <v>895096</v>
      </c>
      <c r="F47" s="2"/>
      <c r="G47" s="2" t="s">
        <v>290</v>
      </c>
      <c r="H47" s="4">
        <v>3.1189446955457081</v>
      </c>
      <c r="I47" s="2" t="s">
        <v>286</v>
      </c>
      <c r="J47" s="3">
        <v>106526.001799805</v>
      </c>
      <c r="K47" s="3">
        <v>108235.243304444</v>
      </c>
      <c r="L47" s="3">
        <v>109668.93646386699</v>
      </c>
      <c r="M47" s="3">
        <v>115081.813443726</v>
      </c>
      <c r="N47" s="3">
        <v>112707.639997741</v>
      </c>
      <c r="O47" s="3">
        <v>141723.152398926</v>
      </c>
      <c r="P47" s="3">
        <v>98800.272494995297</v>
      </c>
      <c r="Q47" s="3">
        <v>40155.097695922901</v>
      </c>
      <c r="R47" s="3">
        <v>38552.939723266602</v>
      </c>
      <c r="S47" s="3">
        <v>86823.087157337097</v>
      </c>
      <c r="T47" s="3">
        <v>70321.067959106396</v>
      </c>
      <c r="U47" s="3">
        <v>145773.18973107901</v>
      </c>
      <c r="V47" s="3">
        <v>87177.099046053205</v>
      </c>
      <c r="W47" s="3">
        <v>38538.374793823299</v>
      </c>
      <c r="X47" s="3">
        <v>43231.096801269501</v>
      </c>
      <c r="Y47" s="3">
        <v>135632.051087158</v>
      </c>
      <c r="Z47" s="23">
        <v>78496.615439086905</v>
      </c>
      <c r="AB47" s="22">
        <f t="shared" si="4"/>
        <v>79395.936238259048</v>
      </c>
      <c r="AC47" s="23">
        <f t="shared" si="5"/>
        <v>88141.404483078324</v>
      </c>
      <c r="AE47" s="36">
        <f t="shared" si="6"/>
        <v>0.72670488585688198</v>
      </c>
      <c r="AF47" s="43">
        <f t="shared" si="7"/>
        <v>-1.1101500739102694</v>
      </c>
    </row>
    <row r="48" spans="1:32" x14ac:dyDescent="0.25">
      <c r="A48" s="12" t="s">
        <v>47</v>
      </c>
      <c r="B48" s="2" t="s">
        <v>48</v>
      </c>
      <c r="C48" s="2">
        <v>109.0196</v>
      </c>
      <c r="D48" s="2">
        <v>5.05</v>
      </c>
      <c r="E48" s="2" t="s">
        <v>49</v>
      </c>
      <c r="F48" s="2" t="s">
        <v>230</v>
      </c>
      <c r="G48" s="2" t="s">
        <v>289</v>
      </c>
      <c r="H48" s="4">
        <v>5.5336509963442788</v>
      </c>
      <c r="I48" s="2"/>
      <c r="J48" s="3">
        <v>93597.604860504201</v>
      </c>
      <c r="K48" s="3">
        <v>94789.597630249002</v>
      </c>
      <c r="L48" s="3">
        <v>89069.362887207302</v>
      </c>
      <c r="M48" s="3">
        <v>92437.1386160275</v>
      </c>
      <c r="N48" s="3">
        <v>82349.975008300898</v>
      </c>
      <c r="O48" s="3">
        <v>161550.10390258799</v>
      </c>
      <c r="P48" s="3">
        <v>176092.65373020899</v>
      </c>
      <c r="Q48" s="3">
        <v>118216.348717102</v>
      </c>
      <c r="R48" s="3">
        <v>128582.793187134</v>
      </c>
      <c r="S48" s="3">
        <v>212603.930958557</v>
      </c>
      <c r="T48" s="3">
        <v>186018.13337211599</v>
      </c>
      <c r="U48" s="3">
        <v>204034.51151653999</v>
      </c>
      <c r="V48" s="3">
        <v>195225.33665744</v>
      </c>
      <c r="W48" s="3">
        <v>75925.809430053807</v>
      </c>
      <c r="X48" s="3">
        <v>98400.852804992595</v>
      </c>
      <c r="Y48" s="3">
        <v>159495.964705383</v>
      </c>
      <c r="Z48" s="23">
        <v>164518.262547119</v>
      </c>
      <c r="AB48" s="22">
        <f t="shared" si="4"/>
        <v>163843.99397795097</v>
      </c>
      <c r="AC48" s="23">
        <f t="shared" si="5"/>
        <v>149600.12294358807</v>
      </c>
      <c r="AE48" s="36">
        <f t="shared" si="6"/>
        <v>0.59112941061045232</v>
      </c>
      <c r="AF48" s="43">
        <f t="shared" si="7"/>
        <v>1.0952129634260666</v>
      </c>
    </row>
    <row r="49" spans="1:32" x14ac:dyDescent="0.25">
      <c r="A49" s="12" t="s">
        <v>71</v>
      </c>
      <c r="B49" s="2" t="s">
        <v>72</v>
      </c>
      <c r="C49" s="2">
        <v>268.08179999999999</v>
      </c>
      <c r="D49" s="2">
        <v>2.1800000000000002</v>
      </c>
      <c r="E49" s="2"/>
      <c r="F49" s="2"/>
      <c r="G49" s="2" t="s">
        <v>290</v>
      </c>
      <c r="H49" s="4">
        <v>2.4922090620834592</v>
      </c>
      <c r="I49" s="2" t="s">
        <v>286</v>
      </c>
      <c r="J49" s="3">
        <v>49967.5268159962</v>
      </c>
      <c r="K49" s="3">
        <v>48463.238612712899</v>
      </c>
      <c r="L49" s="3">
        <v>51064.254196346301</v>
      </c>
      <c r="M49" s="3">
        <v>48351.227885238601</v>
      </c>
      <c r="N49" s="3">
        <v>50624.112069686998</v>
      </c>
      <c r="O49" s="3">
        <v>26841.3335105324</v>
      </c>
      <c r="P49" s="3">
        <v>30794.5027411175</v>
      </c>
      <c r="Q49" s="3">
        <v>22142.548925443702</v>
      </c>
      <c r="R49" s="3">
        <v>22759.709562035601</v>
      </c>
      <c r="S49" s="3">
        <v>28634.565776739099</v>
      </c>
      <c r="T49" s="3">
        <v>22457.134940113101</v>
      </c>
      <c r="U49" s="3">
        <v>27942.150432910901</v>
      </c>
      <c r="V49" s="3">
        <v>28400.508076341601</v>
      </c>
      <c r="W49" s="3">
        <v>15539.4878270073</v>
      </c>
      <c r="X49" s="3">
        <v>19226.3550697174</v>
      </c>
      <c r="Y49" s="3">
        <v>30131.028827064602</v>
      </c>
      <c r="Z49" s="23">
        <v>21845.444101209599</v>
      </c>
      <c r="AB49" s="22">
        <f t="shared" si="4"/>
        <v>25604.965909330233</v>
      </c>
      <c r="AC49" s="23">
        <f t="shared" si="5"/>
        <v>23847.495722375232</v>
      </c>
      <c r="AE49" s="36">
        <f t="shared" si="6"/>
        <v>0.54744148550024074</v>
      </c>
      <c r="AF49" s="43">
        <f t="shared" si="7"/>
        <v>1.0736962156284624</v>
      </c>
    </row>
    <row r="50" spans="1:32" x14ac:dyDescent="0.25">
      <c r="A50" s="12" t="s">
        <v>252</v>
      </c>
      <c r="B50" s="2" t="s">
        <v>64</v>
      </c>
      <c r="C50" s="2">
        <v>131.09440000000001</v>
      </c>
      <c r="D50" s="2">
        <v>3.09</v>
      </c>
      <c r="E50" s="2" t="s">
        <v>65</v>
      </c>
      <c r="F50" s="2" t="s">
        <v>230</v>
      </c>
      <c r="G50" s="2" t="s">
        <v>289</v>
      </c>
      <c r="H50" s="4">
        <v>1.8659708609825849</v>
      </c>
      <c r="I50" s="2"/>
      <c r="J50" s="3">
        <v>121026.356365418</v>
      </c>
      <c r="K50" s="3">
        <v>120024.7982435</v>
      </c>
      <c r="L50" s="3">
        <v>118903.953734558</v>
      </c>
      <c r="M50" s="3">
        <v>124038.27566220101</v>
      </c>
      <c r="N50" s="3">
        <v>118344.15558590701</v>
      </c>
      <c r="O50" s="3">
        <v>127741.82048550399</v>
      </c>
      <c r="P50" s="3">
        <v>140372.90416799899</v>
      </c>
      <c r="Q50" s="3">
        <v>112178.503875107</v>
      </c>
      <c r="R50" s="3">
        <v>103430.813031906</v>
      </c>
      <c r="S50" s="3">
        <v>143735.48598307799</v>
      </c>
      <c r="T50" s="3">
        <v>132044.38033963001</v>
      </c>
      <c r="U50" s="3">
        <v>109843.094388306</v>
      </c>
      <c r="V50" s="3">
        <v>88044.478740844803</v>
      </c>
      <c r="W50" s="3">
        <v>69158.523804580604</v>
      </c>
      <c r="X50" s="3">
        <v>73487.636243194604</v>
      </c>
      <c r="Y50" s="3">
        <v>115430.109158722</v>
      </c>
      <c r="Z50" s="23">
        <v>107292.497669647</v>
      </c>
      <c r="AB50" s="22">
        <f t="shared" si="4"/>
        <v>126583.98464720401</v>
      </c>
      <c r="AC50" s="23">
        <f t="shared" si="5"/>
        <v>93876.056667549172</v>
      </c>
      <c r="AE50" s="36">
        <f t="shared" si="6"/>
        <v>1.0202760545378737E-2</v>
      </c>
      <c r="AF50" s="43">
        <f t="shared" si="7"/>
        <v>1.3484160832989189</v>
      </c>
    </row>
    <row r="51" spans="1:32" x14ac:dyDescent="0.25">
      <c r="A51" s="12" t="s">
        <v>253</v>
      </c>
      <c r="B51" s="2" t="s">
        <v>156</v>
      </c>
      <c r="C51" s="2">
        <v>90.031400000000005</v>
      </c>
      <c r="D51" s="2">
        <v>2.93</v>
      </c>
      <c r="E51" s="2"/>
      <c r="F51" s="2" t="s">
        <v>230</v>
      </c>
      <c r="G51" s="2" t="s">
        <v>289</v>
      </c>
      <c r="H51" s="4">
        <v>5.2715128035015519</v>
      </c>
      <c r="I51" s="2"/>
      <c r="J51" s="3">
        <v>898600.78377373202</v>
      </c>
      <c r="K51" s="3">
        <v>911967.18326584797</v>
      </c>
      <c r="L51" s="3">
        <v>991630.13951255195</v>
      </c>
      <c r="M51" s="3">
        <v>1013141.07704177</v>
      </c>
      <c r="N51" s="3">
        <v>977973.46843629598</v>
      </c>
      <c r="O51" s="3">
        <v>1817255.2066776699</v>
      </c>
      <c r="P51" s="3">
        <v>1407424.97642142</v>
      </c>
      <c r="Q51" s="3">
        <v>1171173.60155849</v>
      </c>
      <c r="R51" s="3">
        <v>1086711.23616311</v>
      </c>
      <c r="S51" s="3">
        <v>1704702.6812162499</v>
      </c>
      <c r="T51" s="3">
        <v>1420828.12698521</v>
      </c>
      <c r="U51" s="3">
        <v>1936409.39568291</v>
      </c>
      <c r="V51" s="3">
        <v>1374552.56016332</v>
      </c>
      <c r="W51" s="3">
        <v>1177595.97412426</v>
      </c>
      <c r="X51" s="3">
        <v>1263115.8251612899</v>
      </c>
      <c r="Y51" s="3">
        <v>1947092.27385652</v>
      </c>
      <c r="Z51" s="23">
        <v>1976474.70329312</v>
      </c>
      <c r="AB51" s="22">
        <f t="shared" si="4"/>
        <v>1434682.6381703585</v>
      </c>
      <c r="AC51" s="23">
        <f t="shared" si="5"/>
        <v>1612540.122046903</v>
      </c>
      <c r="AE51" s="36">
        <f t="shared" si="6"/>
        <v>0.38059237036075477</v>
      </c>
      <c r="AF51" s="43">
        <f t="shared" si="7"/>
        <v>-1.1239699144218858</v>
      </c>
    </row>
    <row r="52" spans="1:32" x14ac:dyDescent="0.25">
      <c r="A52" s="12" t="s">
        <v>254</v>
      </c>
      <c r="B52" s="2" t="s">
        <v>64</v>
      </c>
      <c r="C52" s="2">
        <v>131.0943</v>
      </c>
      <c r="D52" s="2">
        <v>2.83</v>
      </c>
      <c r="E52" s="2" t="s">
        <v>66</v>
      </c>
      <c r="F52" s="2" t="s">
        <v>230</v>
      </c>
      <c r="G52" s="2" t="s">
        <v>289</v>
      </c>
      <c r="H52" s="4">
        <v>4.2472137738916356</v>
      </c>
      <c r="I52" s="2"/>
      <c r="J52" s="3">
        <v>137886.877803665</v>
      </c>
      <c r="K52" s="3">
        <v>151230.400606232</v>
      </c>
      <c r="L52" s="3">
        <v>138569.84343284601</v>
      </c>
      <c r="M52" s="3">
        <v>138238.95635173001</v>
      </c>
      <c r="N52" s="3">
        <v>137054.726285843</v>
      </c>
      <c r="O52" s="3">
        <v>152727.06830648001</v>
      </c>
      <c r="P52" s="3">
        <v>164734.486212616</v>
      </c>
      <c r="Q52" s="3">
        <v>128528.468856094</v>
      </c>
      <c r="R52" s="3">
        <v>126504.53704425</v>
      </c>
      <c r="S52" s="3">
        <v>171012.075055061</v>
      </c>
      <c r="T52" s="3">
        <v>147279.165495041</v>
      </c>
      <c r="U52" s="3">
        <v>131620.69510304299</v>
      </c>
      <c r="V52" s="3">
        <v>91167.994585632405</v>
      </c>
      <c r="W52" s="3">
        <v>89321.293376357993</v>
      </c>
      <c r="X52" s="3">
        <v>93626.388332733302</v>
      </c>
      <c r="Y52" s="3">
        <v>132302.80010257699</v>
      </c>
      <c r="Z52" s="23">
        <v>123338.91355809</v>
      </c>
      <c r="AB52" s="22">
        <f t="shared" si="4"/>
        <v>148464.30016159033</v>
      </c>
      <c r="AC52" s="23">
        <f t="shared" si="5"/>
        <v>110229.68084307229</v>
      </c>
      <c r="AE52" s="36">
        <f t="shared" si="6"/>
        <v>7.1398703977736443E-3</v>
      </c>
      <c r="AF52" s="43">
        <f t="shared" si="7"/>
        <v>1.3468631953398331</v>
      </c>
    </row>
    <row r="53" spans="1:32" x14ac:dyDescent="0.25">
      <c r="A53" s="12" t="s">
        <v>273</v>
      </c>
      <c r="B53" s="2" t="s">
        <v>133</v>
      </c>
      <c r="C53" s="2">
        <v>146.1054</v>
      </c>
      <c r="D53" s="2">
        <v>9.68</v>
      </c>
      <c r="E53" s="2" t="s">
        <v>134</v>
      </c>
      <c r="F53" s="2" t="s">
        <v>231</v>
      </c>
      <c r="G53" s="2" t="s">
        <v>289</v>
      </c>
      <c r="H53" s="4">
        <v>8.3164335548683468</v>
      </c>
      <c r="I53" s="2"/>
      <c r="J53" s="3">
        <v>48468.147591613902</v>
      </c>
      <c r="K53" s="3">
        <v>60937.889742721498</v>
      </c>
      <c r="L53" s="3">
        <v>57635.624731704702</v>
      </c>
      <c r="M53" s="3">
        <v>54919.793981628398</v>
      </c>
      <c r="N53" s="3">
        <v>54555.879680847102</v>
      </c>
      <c r="O53" s="3">
        <v>73155.108108657703</v>
      </c>
      <c r="P53" s="3">
        <v>57670.5863093261</v>
      </c>
      <c r="Q53" s="3">
        <v>61748.621457488902</v>
      </c>
      <c r="R53" s="3">
        <v>53444.332409561299</v>
      </c>
      <c r="S53" s="3">
        <v>82531.718180465599</v>
      </c>
      <c r="T53" s="3">
        <v>53899.253741607703</v>
      </c>
      <c r="U53" s="3">
        <v>57754.059760620003</v>
      </c>
      <c r="V53" s="3">
        <v>36336.701399932797</v>
      </c>
      <c r="W53" s="3">
        <v>11605.221736022901</v>
      </c>
      <c r="X53" s="3">
        <v>41214.542648224</v>
      </c>
      <c r="Y53" s="3">
        <v>55428.836283554003</v>
      </c>
      <c r="Z53" s="23">
        <v>60515.395179763902</v>
      </c>
      <c r="AB53" s="22">
        <f t="shared" si="4"/>
        <v>63741.603367851225</v>
      </c>
      <c r="AC53" s="23">
        <f t="shared" si="5"/>
        <v>43809.126168019604</v>
      </c>
      <c r="AE53" s="36">
        <f t="shared" si="6"/>
        <v>4.9718397810229548E-2</v>
      </c>
      <c r="AF53" s="43">
        <f t="shared" si="7"/>
        <v>1.4549845875351473</v>
      </c>
    </row>
    <row r="54" spans="1:32" x14ac:dyDescent="0.25">
      <c r="A54" s="12" t="s">
        <v>255</v>
      </c>
      <c r="B54" s="2" t="s">
        <v>164</v>
      </c>
      <c r="C54" s="2">
        <v>134.0213</v>
      </c>
      <c r="D54" s="2">
        <v>6.41</v>
      </c>
      <c r="E54" s="2" t="s">
        <v>165</v>
      </c>
      <c r="F54" s="2" t="s">
        <v>230</v>
      </c>
      <c r="G54" s="2" t="s">
        <v>289</v>
      </c>
      <c r="H54" s="4">
        <v>1.4235866091404381</v>
      </c>
      <c r="I54" s="2"/>
      <c r="J54" s="3">
        <v>1452495.3701816399</v>
      </c>
      <c r="K54" s="3">
        <v>1412656.98043359</v>
      </c>
      <c r="L54" s="3">
        <v>1405473.73310351</v>
      </c>
      <c r="M54" s="3">
        <v>1445593.2318242199</v>
      </c>
      <c r="N54" s="3">
        <v>1432430.3775136699</v>
      </c>
      <c r="O54" s="3">
        <v>1990238.14801367</v>
      </c>
      <c r="P54" s="3">
        <v>1840077.3500566401</v>
      </c>
      <c r="Q54" s="3">
        <v>1568106.6296914001</v>
      </c>
      <c r="R54" s="3">
        <v>1437703.1262968699</v>
      </c>
      <c r="S54" s="3">
        <v>2052726.33071289</v>
      </c>
      <c r="T54" s="3">
        <v>1695716.17681055</v>
      </c>
      <c r="U54" s="3">
        <v>2339598.0849609398</v>
      </c>
      <c r="V54" s="3">
        <v>2049679.5767988299</v>
      </c>
      <c r="W54" s="3">
        <v>1224483.4655722701</v>
      </c>
      <c r="X54" s="3">
        <v>1267638.5953261701</v>
      </c>
      <c r="Y54" s="3">
        <v>2470327.9781738198</v>
      </c>
      <c r="Z54" s="23">
        <v>2075766.1449863301</v>
      </c>
      <c r="AB54" s="22">
        <f t="shared" si="4"/>
        <v>1764094.6269303367</v>
      </c>
      <c r="AC54" s="23">
        <f t="shared" si="5"/>
        <v>1904582.3076363932</v>
      </c>
      <c r="AE54" s="36">
        <f t="shared" si="6"/>
        <v>0.57014598447916276</v>
      </c>
      <c r="AF54" s="43">
        <f t="shared" si="7"/>
        <v>-1.0796372703376553</v>
      </c>
    </row>
    <row r="55" spans="1:32" x14ac:dyDescent="0.25">
      <c r="A55" s="12" t="s">
        <v>200</v>
      </c>
      <c r="B55" s="2" t="s">
        <v>201</v>
      </c>
      <c r="C55" s="2">
        <v>104.0107</v>
      </c>
      <c r="D55" s="2">
        <v>6.05</v>
      </c>
      <c r="E55" s="2" t="s">
        <v>202</v>
      </c>
      <c r="F55" s="2" t="s">
        <v>231</v>
      </c>
      <c r="G55" s="2" t="s">
        <v>290</v>
      </c>
      <c r="H55" s="4">
        <v>3.7275819557925289</v>
      </c>
      <c r="I55" s="2"/>
      <c r="J55" s="3">
        <v>93473.336672363599</v>
      </c>
      <c r="K55" s="3">
        <v>94246.889264648504</v>
      </c>
      <c r="L55" s="3">
        <v>101642.90149706999</v>
      </c>
      <c r="M55" s="3">
        <v>99801.613313232301</v>
      </c>
      <c r="N55" s="3">
        <v>99530.386122314303</v>
      </c>
      <c r="O55" s="3">
        <v>87909.552120117005</v>
      </c>
      <c r="P55" s="3">
        <v>86036.083235351805</v>
      </c>
      <c r="Q55" s="3">
        <v>84787.695418457297</v>
      </c>
      <c r="R55" s="3">
        <v>97711.4505881347</v>
      </c>
      <c r="S55" s="3">
        <v>92269.147468505893</v>
      </c>
      <c r="T55" s="3">
        <v>121048.745357422</v>
      </c>
      <c r="U55" s="3">
        <v>74638.293330077897</v>
      </c>
      <c r="V55" s="3">
        <v>73897.953699707199</v>
      </c>
      <c r="W55" s="3">
        <v>76143.361916504</v>
      </c>
      <c r="X55" s="3">
        <v>75676.585640136793</v>
      </c>
      <c r="Y55" s="3">
        <v>81690.744168212797</v>
      </c>
      <c r="Z55" s="23">
        <v>98944.026625732498</v>
      </c>
      <c r="AB55" s="22">
        <f t="shared" si="4"/>
        <v>94960.445697998119</v>
      </c>
      <c r="AC55" s="23">
        <f t="shared" si="5"/>
        <v>80165.160896728528</v>
      </c>
      <c r="AE55" s="36">
        <f t="shared" si="6"/>
        <v>5.4791503921233227E-2</v>
      </c>
      <c r="AF55" s="43">
        <f t="shared" si="7"/>
        <v>1.1845600337574247</v>
      </c>
    </row>
    <row r="56" spans="1:32" x14ac:dyDescent="0.25">
      <c r="A56" s="12" t="s">
        <v>274</v>
      </c>
      <c r="B56" s="2" t="s">
        <v>69</v>
      </c>
      <c r="C56" s="2">
        <v>149.05070000000001</v>
      </c>
      <c r="D56" s="2">
        <v>3.26</v>
      </c>
      <c r="E56" s="2" t="s">
        <v>70</v>
      </c>
      <c r="F56" s="2" t="s">
        <v>231</v>
      </c>
      <c r="G56" s="2" t="s">
        <v>289</v>
      </c>
      <c r="H56" s="4">
        <v>4.529734063477667</v>
      </c>
      <c r="I56" s="2"/>
      <c r="J56" s="3">
        <v>1231144.3396040001</v>
      </c>
      <c r="K56" s="3">
        <v>1224281.5167922999</v>
      </c>
      <c r="L56" s="3">
        <v>1187700.8630689101</v>
      </c>
      <c r="M56" s="3">
        <v>1118860.6242764101</v>
      </c>
      <c r="N56" s="3">
        <v>1124884.4383985</v>
      </c>
      <c r="O56" s="3">
        <v>1156125.4627841201</v>
      </c>
      <c r="P56" s="3">
        <v>1137713.4779358499</v>
      </c>
      <c r="Q56" s="3">
        <v>1086197.74085558</v>
      </c>
      <c r="R56" s="3">
        <v>1318192.71545297</v>
      </c>
      <c r="S56" s="3">
        <v>1434778.60262459</v>
      </c>
      <c r="T56" s="3">
        <v>1205558.0470312501</v>
      </c>
      <c r="U56" s="3">
        <v>985980.420722535</v>
      </c>
      <c r="V56" s="3">
        <v>812998.276327912</v>
      </c>
      <c r="W56" s="3">
        <v>737306.64948721195</v>
      </c>
      <c r="X56" s="3">
        <v>1000385.94270882</v>
      </c>
      <c r="Y56" s="3">
        <v>825341.48858316103</v>
      </c>
      <c r="Z56" s="23">
        <v>941627.17944921902</v>
      </c>
      <c r="AB56" s="22">
        <f t="shared" si="4"/>
        <v>1223094.34111406</v>
      </c>
      <c r="AC56" s="23">
        <f t="shared" si="5"/>
        <v>883939.99287980981</v>
      </c>
      <c r="AE56" s="36">
        <f t="shared" si="6"/>
        <v>5.9542332959657582E-4</v>
      </c>
      <c r="AF56" s="43">
        <f t="shared" si="7"/>
        <v>1.383684810016697</v>
      </c>
    </row>
    <row r="57" spans="1:32" x14ac:dyDescent="0.25">
      <c r="A57" s="12" t="s">
        <v>233</v>
      </c>
      <c r="B57" s="2" t="s">
        <v>227</v>
      </c>
      <c r="C57" s="2">
        <v>104.04689999999999</v>
      </c>
      <c r="D57" s="2">
        <v>2.27</v>
      </c>
      <c r="E57" s="2"/>
      <c r="F57" s="2"/>
      <c r="G57" s="2" t="s">
        <v>290</v>
      </c>
      <c r="H57" s="4">
        <v>23.353770631094534</v>
      </c>
      <c r="I57" s="2" t="s">
        <v>286</v>
      </c>
      <c r="J57" s="3">
        <v>114826.315931397</v>
      </c>
      <c r="K57" s="3">
        <v>101698.19818573</v>
      </c>
      <c r="L57" s="3">
        <v>173731.363484131</v>
      </c>
      <c r="M57" s="3">
        <v>127620.135522949</v>
      </c>
      <c r="N57" s="3">
        <v>167373.84111291499</v>
      </c>
      <c r="O57" s="3">
        <v>119316.076139771</v>
      </c>
      <c r="P57" s="3">
        <v>102227.37035131799</v>
      </c>
      <c r="Q57" s="3">
        <v>81627.846089843501</v>
      </c>
      <c r="R57" s="3">
        <v>78799.981920043894</v>
      </c>
      <c r="S57" s="3">
        <v>131115.024560363</v>
      </c>
      <c r="T57" s="3">
        <v>115100.895947144</v>
      </c>
      <c r="U57" s="3">
        <v>113288.89746093799</v>
      </c>
      <c r="V57" s="3">
        <v>92179.683564453197</v>
      </c>
      <c r="W57" s="3">
        <v>69308.563972534204</v>
      </c>
      <c r="X57" s="3">
        <v>70474.269611572294</v>
      </c>
      <c r="Y57" s="3">
        <v>131385.42684338399</v>
      </c>
      <c r="Z57" s="23">
        <v>109467.96976965301</v>
      </c>
      <c r="AB57" s="22">
        <f t="shared" si="4"/>
        <v>104697.86583474722</v>
      </c>
      <c r="AC57" s="23">
        <f t="shared" si="5"/>
        <v>97684.135203755766</v>
      </c>
      <c r="AE57" s="36">
        <f t="shared" si="6"/>
        <v>0.60998593127868717</v>
      </c>
      <c r="AF57" s="43">
        <f t="shared" si="7"/>
        <v>1.071800099538802</v>
      </c>
    </row>
    <row r="58" spans="1:32" x14ac:dyDescent="0.25">
      <c r="A58" s="12" t="s">
        <v>122</v>
      </c>
      <c r="B58" s="2" t="s">
        <v>123</v>
      </c>
      <c r="C58" s="2">
        <v>180.06309999999999</v>
      </c>
      <c r="D58" s="2">
        <v>5</v>
      </c>
      <c r="E58" s="2" t="s">
        <v>124</v>
      </c>
      <c r="F58" s="2" t="s">
        <v>230</v>
      </c>
      <c r="G58" s="2" t="s">
        <v>289</v>
      </c>
      <c r="H58" s="4">
        <v>2.3976179597713472</v>
      </c>
      <c r="I58" s="2"/>
      <c r="J58" s="3">
        <v>844403.31498425303</v>
      </c>
      <c r="K58" s="3">
        <v>854746.90528881794</v>
      </c>
      <c r="L58" s="3">
        <v>868102.06314050301</v>
      </c>
      <c r="M58" s="3">
        <v>894701.59679077205</v>
      </c>
      <c r="N58" s="3">
        <v>846541.78099237103</v>
      </c>
      <c r="O58" s="3">
        <v>778671.77672222897</v>
      </c>
      <c r="P58" s="3">
        <v>555817.41202941898</v>
      </c>
      <c r="Q58" s="3">
        <v>429538.84597045899</v>
      </c>
      <c r="R58" s="3">
        <v>420827.13271588198</v>
      </c>
      <c r="S58" s="3">
        <v>685774.23100695806</v>
      </c>
      <c r="T58" s="3">
        <v>608434.32088769495</v>
      </c>
      <c r="U58" s="3">
        <v>810711.91448962502</v>
      </c>
      <c r="V58" s="3">
        <v>968696.26900823996</v>
      </c>
      <c r="W58" s="3">
        <v>488523.68831909198</v>
      </c>
      <c r="X58" s="3">
        <v>552820.02912146004</v>
      </c>
      <c r="Y58" s="3">
        <v>1039757.50527692</v>
      </c>
      <c r="Z58" s="23">
        <v>847149.99481909396</v>
      </c>
      <c r="AB58" s="22">
        <f t="shared" si="4"/>
        <v>579843.95322210703</v>
      </c>
      <c r="AC58" s="23">
        <f t="shared" si="5"/>
        <v>784609.90017240529</v>
      </c>
      <c r="AE58" s="36">
        <f t="shared" si="6"/>
        <v>8.5282205523314308E-2</v>
      </c>
      <c r="AF58" s="43">
        <f t="shared" si="7"/>
        <v>-1.3531397470171831</v>
      </c>
    </row>
    <row r="59" spans="1:32" x14ac:dyDescent="0.25">
      <c r="A59" s="12" t="s">
        <v>190</v>
      </c>
      <c r="B59" s="2" t="s">
        <v>191</v>
      </c>
      <c r="C59" s="2">
        <v>175.04830000000001</v>
      </c>
      <c r="D59" s="2">
        <v>6.26</v>
      </c>
      <c r="E59" s="2"/>
      <c r="F59" s="2" t="s">
        <v>230</v>
      </c>
      <c r="G59" s="2" t="s">
        <v>289</v>
      </c>
      <c r="H59" s="4">
        <v>2.6474877694297057</v>
      </c>
      <c r="I59" s="2"/>
      <c r="J59" s="3">
        <v>3613621.8727265601</v>
      </c>
      <c r="K59" s="3">
        <v>3663912.3498046799</v>
      </c>
      <c r="L59" s="3">
        <v>3535466.2108984399</v>
      </c>
      <c r="M59" s="3">
        <v>3458748.3231718801</v>
      </c>
      <c r="N59" s="3">
        <v>3450944.6169843799</v>
      </c>
      <c r="O59" s="3">
        <v>3966024.2771328199</v>
      </c>
      <c r="P59" s="3">
        <v>3899475.6789609301</v>
      </c>
      <c r="Q59" s="3">
        <v>3802305.7754609301</v>
      </c>
      <c r="R59" s="3">
        <v>3873487.9320000098</v>
      </c>
      <c r="S59" s="3">
        <v>3978983.7803593702</v>
      </c>
      <c r="T59" s="3">
        <v>4004789.7911327998</v>
      </c>
      <c r="U59" s="3">
        <v>4017295.5829804698</v>
      </c>
      <c r="V59" s="3">
        <v>3777709.4674999998</v>
      </c>
      <c r="W59" s="3">
        <v>3118324.8422421901</v>
      </c>
      <c r="X59" s="3">
        <v>3748795.7315468802</v>
      </c>
      <c r="Y59" s="3">
        <v>4025255.0619296799</v>
      </c>
      <c r="Z59" s="23">
        <v>3821010.9461484398</v>
      </c>
      <c r="AB59" s="22">
        <f t="shared" si="4"/>
        <v>3920844.5391744766</v>
      </c>
      <c r="AC59" s="23">
        <f t="shared" si="5"/>
        <v>3751398.605391277</v>
      </c>
      <c r="AE59" s="36">
        <f t="shared" si="6"/>
        <v>0.25142132443955739</v>
      </c>
      <c r="AF59" s="43">
        <f t="shared" si="7"/>
        <v>1.0451687361454158</v>
      </c>
    </row>
    <row r="60" spans="1:32" x14ac:dyDescent="0.25">
      <c r="A60" s="12" t="s">
        <v>224</v>
      </c>
      <c r="B60" s="2" t="s">
        <v>225</v>
      </c>
      <c r="C60" s="2">
        <v>173.10480000000001</v>
      </c>
      <c r="D60" s="2">
        <v>1.86</v>
      </c>
      <c r="E60" s="2"/>
      <c r="F60" s="2"/>
      <c r="G60" s="2" t="s">
        <v>289</v>
      </c>
      <c r="H60" s="4">
        <v>7.4336769354852814</v>
      </c>
      <c r="I60" s="2"/>
      <c r="J60" s="3">
        <v>92273.204903320293</v>
      </c>
      <c r="K60" s="3">
        <v>89951.963605835001</v>
      </c>
      <c r="L60" s="3">
        <v>87658.717853820795</v>
      </c>
      <c r="M60" s="3">
        <v>88981.1291438599</v>
      </c>
      <c r="N60" s="3">
        <v>75767.514757385303</v>
      </c>
      <c r="O60" s="3">
        <v>26429.9531727295</v>
      </c>
      <c r="P60" s="3">
        <v>39950.731018432598</v>
      </c>
      <c r="Q60" s="3">
        <v>26306.8915045166</v>
      </c>
      <c r="R60" s="3">
        <v>22921.570979248001</v>
      </c>
      <c r="S60" s="3">
        <v>34925.065193969698</v>
      </c>
      <c r="T60" s="3">
        <v>25114.6321015625</v>
      </c>
      <c r="U60" s="3">
        <v>29286.693797424301</v>
      </c>
      <c r="V60" s="3">
        <v>25540.951943481501</v>
      </c>
      <c r="W60" s="3">
        <v>18197.0556005859</v>
      </c>
      <c r="X60" s="3">
        <v>22649.7652952881</v>
      </c>
      <c r="Y60" s="3">
        <v>35273.733500793503</v>
      </c>
      <c r="Z60" s="23">
        <v>29443.107608215301</v>
      </c>
      <c r="AB60" s="22">
        <f t="shared" si="4"/>
        <v>29274.807328409817</v>
      </c>
      <c r="AC60" s="23">
        <f t="shared" si="5"/>
        <v>26731.884624298098</v>
      </c>
      <c r="AE60" s="36">
        <f t="shared" si="6"/>
        <v>0.50111733031534045</v>
      </c>
      <c r="AF60" s="43">
        <f t="shared" si="7"/>
        <v>1.0951269519471258</v>
      </c>
    </row>
    <row r="61" spans="1:32" x14ac:dyDescent="0.25">
      <c r="A61" s="12" t="s">
        <v>239</v>
      </c>
      <c r="B61" s="2" t="s">
        <v>178</v>
      </c>
      <c r="C61" s="2">
        <v>131.05789999999999</v>
      </c>
      <c r="D61" s="2">
        <v>3.23</v>
      </c>
      <c r="E61" s="2" t="s">
        <v>219</v>
      </c>
      <c r="F61" s="2"/>
      <c r="G61" s="2" t="s">
        <v>289</v>
      </c>
      <c r="H61" s="4">
        <v>18.554673543741547</v>
      </c>
      <c r="I61" s="2"/>
      <c r="J61" s="3">
        <v>849988.47375341796</v>
      </c>
      <c r="K61" s="3">
        <v>726369.31284252903</v>
      </c>
      <c r="L61" s="3">
        <v>1023413.67869714</v>
      </c>
      <c r="M61" s="3">
        <v>846892.24808831804</v>
      </c>
      <c r="N61" s="3">
        <v>621038.60395843501</v>
      </c>
      <c r="O61" s="3">
        <v>684148.97247088596</v>
      </c>
      <c r="P61" s="3">
        <v>652515.91795043903</v>
      </c>
      <c r="Q61" s="3">
        <v>520984.94754803501</v>
      </c>
      <c r="R61" s="3">
        <v>539872.37885638396</v>
      </c>
      <c r="S61" s="3">
        <v>777115.94041192695</v>
      </c>
      <c r="T61" s="3">
        <v>663517.01206115703</v>
      </c>
      <c r="U61" s="3">
        <v>702608.48375720601</v>
      </c>
      <c r="V61" s="3">
        <v>629905.436118513</v>
      </c>
      <c r="W61" s="3">
        <v>421785.50864221202</v>
      </c>
      <c r="X61" s="3">
        <v>429143.265599976</v>
      </c>
      <c r="Y61" s="3">
        <v>793627.77125109895</v>
      </c>
      <c r="Z61" s="23">
        <v>630406.11255761702</v>
      </c>
      <c r="AB61" s="22">
        <f t="shared" si="4"/>
        <v>639692.52821647143</v>
      </c>
      <c r="AC61" s="23">
        <f t="shared" si="5"/>
        <v>601246.09632110375</v>
      </c>
      <c r="AE61" s="36">
        <f t="shared" si="6"/>
        <v>0.60606180292851497</v>
      </c>
      <c r="AF61" s="43">
        <f t="shared" si="7"/>
        <v>1.0639445846394899</v>
      </c>
    </row>
    <row r="62" spans="1:32" x14ac:dyDescent="0.25">
      <c r="A62" s="12" t="s">
        <v>238</v>
      </c>
      <c r="B62" s="2" t="s">
        <v>181</v>
      </c>
      <c r="C62" s="2">
        <v>221.0889</v>
      </c>
      <c r="D62" s="2">
        <v>2.81</v>
      </c>
      <c r="E62" s="2" t="s">
        <v>182</v>
      </c>
      <c r="F62" s="2"/>
      <c r="G62" s="2" t="s">
        <v>289</v>
      </c>
      <c r="H62" s="4">
        <v>5.1306580463364444</v>
      </c>
      <c r="I62" s="2"/>
      <c r="J62" s="3">
        <v>77042.003689941295</v>
      </c>
      <c r="K62" s="3">
        <v>74714.251333007807</v>
      </c>
      <c r="L62" s="3">
        <v>80926.424870239294</v>
      </c>
      <c r="M62" s="3">
        <v>83291.8145534668</v>
      </c>
      <c r="N62" s="3">
        <v>84375.8433038941</v>
      </c>
      <c r="O62" s="3">
        <v>44029.255817138699</v>
      </c>
      <c r="P62" s="3">
        <v>40043.452192626901</v>
      </c>
      <c r="Q62" s="3">
        <v>30477.884989563001</v>
      </c>
      <c r="R62" s="3">
        <v>41089.651242736698</v>
      </c>
      <c r="S62" s="3">
        <v>28232.818507690401</v>
      </c>
      <c r="T62" s="3">
        <v>23300.9448669433</v>
      </c>
      <c r="U62" s="3">
        <v>28015.871073608399</v>
      </c>
      <c r="V62" s="3">
        <v>21027.204511779801</v>
      </c>
      <c r="W62" s="3">
        <v>21284.639681640601</v>
      </c>
      <c r="X62" s="3">
        <v>19350.687638000501</v>
      </c>
      <c r="Y62" s="3">
        <v>41250.404368286203</v>
      </c>
      <c r="Z62" s="23">
        <v>42904.741733032199</v>
      </c>
      <c r="AB62" s="22">
        <f t="shared" si="4"/>
        <v>34529.001269449829</v>
      </c>
      <c r="AC62" s="23">
        <f t="shared" si="5"/>
        <v>28972.258167724616</v>
      </c>
      <c r="AE62" s="36">
        <f t="shared" si="6"/>
        <v>0.33588716462801282</v>
      </c>
      <c r="AF62" s="43">
        <f t="shared" si="7"/>
        <v>1.191795305341973</v>
      </c>
    </row>
    <row r="63" spans="1:32" x14ac:dyDescent="0.25">
      <c r="A63" s="12" t="s">
        <v>278</v>
      </c>
      <c r="B63" s="2" t="s">
        <v>58</v>
      </c>
      <c r="C63" s="2">
        <v>189.0635</v>
      </c>
      <c r="D63" s="2">
        <v>6.29</v>
      </c>
      <c r="E63" s="2"/>
      <c r="F63" s="2" t="s">
        <v>231</v>
      </c>
      <c r="G63" s="2" t="s">
        <v>289</v>
      </c>
      <c r="H63" s="4">
        <v>2.7219102323694235</v>
      </c>
      <c r="I63" s="2"/>
      <c r="J63" s="3">
        <v>589767.72892870998</v>
      </c>
      <c r="K63" s="3">
        <v>598860.01094695996</v>
      </c>
      <c r="L63" s="3">
        <v>572286.85533661104</v>
      </c>
      <c r="M63" s="3">
        <v>563433.72188989201</v>
      </c>
      <c r="N63" s="3">
        <v>564914.44886279397</v>
      </c>
      <c r="O63" s="3">
        <v>838117.17912719795</v>
      </c>
      <c r="P63" s="3">
        <v>781415.08936663601</v>
      </c>
      <c r="Q63" s="3">
        <v>744287.80195239198</v>
      </c>
      <c r="R63" s="3">
        <v>673217.214758544</v>
      </c>
      <c r="S63" s="3">
        <v>864095.31073437503</v>
      </c>
      <c r="T63" s="3">
        <v>734685.76975879003</v>
      </c>
      <c r="U63" s="3">
        <v>891951.04235766805</v>
      </c>
      <c r="V63" s="3">
        <v>757628.31934863201</v>
      </c>
      <c r="W63" s="3">
        <v>273878.230643799</v>
      </c>
      <c r="X63" s="3">
        <v>702244.08872082504</v>
      </c>
      <c r="Y63" s="3">
        <v>888711.18478625501</v>
      </c>
      <c r="Z63" s="23">
        <v>900424.87840124499</v>
      </c>
      <c r="AB63" s="22">
        <f t="shared" si="4"/>
        <v>772636.3942829892</v>
      </c>
      <c r="AC63" s="23">
        <f t="shared" si="5"/>
        <v>735806.29070973734</v>
      </c>
      <c r="AE63" s="36">
        <f t="shared" si="6"/>
        <v>0.72662604761451832</v>
      </c>
      <c r="AF63" s="43">
        <f t="shared" si="7"/>
        <v>1.0500540754248331</v>
      </c>
    </row>
    <row r="64" spans="1:32" x14ac:dyDescent="0.25">
      <c r="A64" s="12" t="s">
        <v>222</v>
      </c>
      <c r="B64" s="2" t="s">
        <v>223</v>
      </c>
      <c r="C64" s="2">
        <v>117.0424</v>
      </c>
      <c r="D64" s="2">
        <v>3.41</v>
      </c>
      <c r="E64" s="2"/>
      <c r="F64" s="2"/>
      <c r="G64" s="2" t="s">
        <v>289</v>
      </c>
      <c r="H64" s="4">
        <v>1.0449672457560975</v>
      </c>
      <c r="I64" s="2"/>
      <c r="J64" s="3">
        <v>973523.00399023399</v>
      </c>
      <c r="K64" s="3">
        <v>999082.47947900498</v>
      </c>
      <c r="L64" s="3">
        <v>993894.45196948305</v>
      </c>
      <c r="M64" s="3">
        <v>979931.72399682598</v>
      </c>
      <c r="N64" s="3">
        <v>987635.29153173801</v>
      </c>
      <c r="O64" s="3">
        <v>196328.051773315</v>
      </c>
      <c r="P64" s="3">
        <v>233309.29633203099</v>
      </c>
      <c r="Q64" s="3">
        <v>142226.83674865699</v>
      </c>
      <c r="R64" s="3">
        <v>128951.402916687</v>
      </c>
      <c r="S64" s="3">
        <v>198681.46914111299</v>
      </c>
      <c r="T64" s="3">
        <v>176862.037412231</v>
      </c>
      <c r="U64" s="3">
        <v>250885.843378174</v>
      </c>
      <c r="V64" s="3">
        <v>201290.190115112</v>
      </c>
      <c r="W64" s="3">
        <v>109288.96758496101</v>
      </c>
      <c r="X64" s="3">
        <v>114962.565784912</v>
      </c>
      <c r="Y64" s="3">
        <v>268429.32097180199</v>
      </c>
      <c r="Z64" s="23">
        <v>176109.142010376</v>
      </c>
      <c r="AB64" s="22">
        <f t="shared" si="4"/>
        <v>179393.18238733898</v>
      </c>
      <c r="AC64" s="23">
        <f t="shared" si="5"/>
        <v>186827.67164088949</v>
      </c>
      <c r="AE64" s="36">
        <f t="shared" si="6"/>
        <v>0.81816502906941313</v>
      </c>
      <c r="AF64" s="43">
        <f t="shared" si="7"/>
        <v>-1.0414424291637696</v>
      </c>
    </row>
    <row r="65" spans="1:32" x14ac:dyDescent="0.25">
      <c r="A65" s="12" t="s">
        <v>279</v>
      </c>
      <c r="B65" s="2" t="s">
        <v>226</v>
      </c>
      <c r="C65" s="2">
        <v>191.06110000000001</v>
      </c>
      <c r="D65" s="2">
        <v>2</v>
      </c>
      <c r="E65" s="2"/>
      <c r="F65" s="2" t="s">
        <v>231</v>
      </c>
      <c r="G65" s="2" t="s">
        <v>289</v>
      </c>
      <c r="H65" s="4">
        <v>2.6317594010601066</v>
      </c>
      <c r="I65" s="2"/>
      <c r="J65" s="3">
        <v>288787.76509405498</v>
      </c>
      <c r="K65" s="3">
        <v>290150.058368286</v>
      </c>
      <c r="L65" s="3">
        <v>275672.81891918898</v>
      </c>
      <c r="M65" s="3">
        <v>275388.84257031302</v>
      </c>
      <c r="N65" s="3">
        <v>277006.10515515099</v>
      </c>
      <c r="O65" s="3">
        <v>335884.32342596498</v>
      </c>
      <c r="P65" s="3">
        <v>351480.45076757798</v>
      </c>
      <c r="Q65" s="3">
        <v>310000.28937597602</v>
      </c>
      <c r="R65" s="3">
        <v>279172.85504769901</v>
      </c>
      <c r="S65" s="3">
        <v>332194.80057583598</v>
      </c>
      <c r="T65" s="3">
        <v>265332.99012493901</v>
      </c>
      <c r="U65" s="3">
        <v>395103.87812564097</v>
      </c>
      <c r="V65" s="3">
        <v>266066.46165405301</v>
      </c>
      <c r="W65" s="3">
        <v>202913.17390072599</v>
      </c>
      <c r="X65" s="3">
        <v>358532.06880185002</v>
      </c>
      <c r="Y65" s="3">
        <v>406874.17337042303</v>
      </c>
      <c r="Z65" s="23">
        <v>453364.72169409198</v>
      </c>
      <c r="AB65" s="22">
        <f t="shared" si="4"/>
        <v>312344.28488633217</v>
      </c>
      <c r="AC65" s="23">
        <f t="shared" si="5"/>
        <v>347142.41292446415</v>
      </c>
      <c r="AE65" s="36">
        <f t="shared" si="6"/>
        <v>0.41598246850883547</v>
      </c>
      <c r="AF65" s="43">
        <f t="shared" si="7"/>
        <v>-1.1114095237913371</v>
      </c>
    </row>
    <row r="66" spans="1:32" x14ac:dyDescent="0.25">
      <c r="A66" s="12" t="s">
        <v>240</v>
      </c>
      <c r="B66" s="2" t="s">
        <v>87</v>
      </c>
      <c r="C66" s="2">
        <v>309.10520000000002</v>
      </c>
      <c r="D66" s="2">
        <v>5.28</v>
      </c>
      <c r="E66" s="2" t="s">
        <v>88</v>
      </c>
      <c r="F66" s="2"/>
      <c r="G66" s="2" t="s">
        <v>290</v>
      </c>
      <c r="H66" s="4">
        <v>7.6620657441395732</v>
      </c>
      <c r="I66" s="2" t="s">
        <v>286</v>
      </c>
      <c r="J66" s="3">
        <v>95807.157599853497</v>
      </c>
      <c r="K66" s="3">
        <v>95267.223752685299</v>
      </c>
      <c r="L66" s="3">
        <v>90828.531882690702</v>
      </c>
      <c r="M66" s="3">
        <v>103277.560215698</v>
      </c>
      <c r="N66" s="3">
        <v>83715.924938232303</v>
      </c>
      <c r="O66" s="3">
        <v>114560.505915527</v>
      </c>
      <c r="P66" s="3">
        <v>112447.07539917</v>
      </c>
      <c r="Q66" s="3">
        <v>57626.286573120102</v>
      </c>
      <c r="R66" s="3">
        <v>68093.993972351105</v>
      </c>
      <c r="S66" s="3">
        <v>135514.11880358899</v>
      </c>
      <c r="T66" s="3">
        <v>89691.138463867406</v>
      </c>
      <c r="U66" s="3">
        <v>79676.251967712393</v>
      </c>
      <c r="V66" s="3">
        <v>87171.817420532097</v>
      </c>
      <c r="W66" s="3">
        <v>36457.347121765102</v>
      </c>
      <c r="X66" s="3">
        <v>30542.404133789001</v>
      </c>
      <c r="Y66" s="3">
        <v>126244.982924866</v>
      </c>
      <c r="Z66" s="23">
        <v>71278.663435058697</v>
      </c>
      <c r="AB66" s="22">
        <f t="shared" ref="AB66:AB97" si="8">AVERAGE(O66:T66)</f>
        <v>96322.186521270763</v>
      </c>
      <c r="AC66" s="23">
        <f t="shared" ref="AC66:AC97" si="9">AVERAGE(U66:Z66)</f>
        <v>71895.244500620538</v>
      </c>
      <c r="AE66" s="36">
        <f t="shared" ref="AE66:AE97" si="10">TTEST(O66:T66,U66:Z66,2,2)</f>
        <v>0.22456227236606224</v>
      </c>
      <c r="AF66" s="43">
        <f t="shared" ref="AF66:AF97" si="11">IF(AB66&gt;AC66,AB66/AC66,(AC66/AB66)*-1)</f>
        <v>1.3397574094130718</v>
      </c>
    </row>
    <row r="67" spans="1:32" x14ac:dyDescent="0.25">
      <c r="A67" s="12" t="s">
        <v>280</v>
      </c>
      <c r="B67" s="2" t="s">
        <v>220</v>
      </c>
      <c r="C67" s="2">
        <v>223.08590000000001</v>
      </c>
      <c r="D67" s="2">
        <v>2.38</v>
      </c>
      <c r="E67" s="2" t="s">
        <v>221</v>
      </c>
      <c r="F67" s="2" t="s">
        <v>231</v>
      </c>
      <c r="G67" s="2" t="s">
        <v>289</v>
      </c>
      <c r="H67" s="4">
        <v>5.1791844489782264</v>
      </c>
      <c r="I67" s="2"/>
      <c r="J67" s="3">
        <v>28427.231737402199</v>
      </c>
      <c r="K67" s="3">
        <v>28794.679676879899</v>
      </c>
      <c r="L67" s="3">
        <v>31188.277835000899</v>
      </c>
      <c r="M67" s="3">
        <v>32098.743758972199</v>
      </c>
      <c r="N67" s="3">
        <v>29921.744353759899</v>
      </c>
      <c r="O67" s="3">
        <v>42018.936325317503</v>
      </c>
      <c r="P67" s="3">
        <v>44629.8876031494</v>
      </c>
      <c r="Q67" s="3">
        <v>50231.455683838001</v>
      </c>
      <c r="R67" s="3">
        <v>25909.078868924</v>
      </c>
      <c r="S67" s="3">
        <v>45782.4749627684</v>
      </c>
      <c r="T67" s="3">
        <v>35090.298359802197</v>
      </c>
      <c r="U67" s="3">
        <v>35127.035684997601</v>
      </c>
      <c r="V67" s="3">
        <v>38282.521393127499</v>
      </c>
      <c r="W67" s="3">
        <v>26854.619687535898</v>
      </c>
      <c r="X67" s="3">
        <v>31629.721074401899</v>
      </c>
      <c r="Y67" s="3">
        <v>47288.159235974599</v>
      </c>
      <c r="Z67" s="23">
        <v>44076.043406066798</v>
      </c>
      <c r="AB67" s="22">
        <f t="shared" si="8"/>
        <v>40610.355300633251</v>
      </c>
      <c r="AC67" s="23">
        <f t="shared" si="9"/>
        <v>37209.683413684055</v>
      </c>
      <c r="AE67" s="36">
        <f t="shared" si="10"/>
        <v>0.49033720037314299</v>
      </c>
      <c r="AF67" s="43">
        <f t="shared" si="11"/>
        <v>1.0913921209471666</v>
      </c>
    </row>
    <row r="68" spans="1:32" x14ac:dyDescent="0.25">
      <c r="A68" s="12" t="s">
        <v>241</v>
      </c>
      <c r="B68" s="2" t="s">
        <v>120</v>
      </c>
      <c r="C68" s="2">
        <v>176.0436</v>
      </c>
      <c r="D68" s="2">
        <v>6.73</v>
      </c>
      <c r="E68" s="2" t="s">
        <v>121</v>
      </c>
      <c r="F68" s="2"/>
      <c r="G68" s="2" t="s">
        <v>290</v>
      </c>
      <c r="H68" s="4">
        <v>4.0352305134875142</v>
      </c>
      <c r="I68" s="2" t="s">
        <v>286</v>
      </c>
      <c r="J68" s="3">
        <v>236250.00895605501</v>
      </c>
      <c r="K68" s="3">
        <v>232277.92692925999</v>
      </c>
      <c r="L68" s="3">
        <v>246465.66166540599</v>
      </c>
      <c r="M68" s="3">
        <v>256119.69383459401</v>
      </c>
      <c r="N68" s="3">
        <v>236140.75090820299</v>
      </c>
      <c r="O68" s="3">
        <v>143828.597323731</v>
      </c>
      <c r="P68" s="3">
        <v>19314.310643798799</v>
      </c>
      <c r="Q68" s="3"/>
      <c r="R68" s="3">
        <v>18699.542608886601</v>
      </c>
      <c r="S68" s="3">
        <v>103456.24551562501</v>
      </c>
      <c r="T68" s="3">
        <v>92328.052523925304</v>
      </c>
      <c r="U68" s="3">
        <v>114726.19707934601</v>
      </c>
      <c r="V68" s="3">
        <v>118188.574182129</v>
      </c>
      <c r="W68" s="3">
        <v>40992.232057617199</v>
      </c>
      <c r="X68" s="3"/>
      <c r="Y68" s="3">
        <v>186833.27452783199</v>
      </c>
      <c r="Z68" s="23">
        <v>153564.51839062499</v>
      </c>
      <c r="AB68" s="22">
        <f t="shared" si="8"/>
        <v>75525.349723193343</v>
      </c>
      <c r="AC68" s="23">
        <f t="shared" si="9"/>
        <v>122860.95924750983</v>
      </c>
      <c r="AE68" s="36">
        <f t="shared" si="10"/>
        <v>0.20846778335096577</v>
      </c>
      <c r="AF68" s="43">
        <f t="shared" si="11"/>
        <v>-1.6267512788461811</v>
      </c>
    </row>
    <row r="69" spans="1:32" x14ac:dyDescent="0.25">
      <c r="A69" s="12" t="s">
        <v>281</v>
      </c>
      <c r="B69" s="2" t="s">
        <v>13</v>
      </c>
      <c r="C69" s="2">
        <v>663.10789999999997</v>
      </c>
      <c r="D69" s="2">
        <v>6.33</v>
      </c>
      <c r="E69" s="2" t="s">
        <v>14</v>
      </c>
      <c r="F69" s="2" t="s">
        <v>231</v>
      </c>
      <c r="G69" s="2" t="s">
        <v>289</v>
      </c>
      <c r="H69" s="4">
        <v>2.2995124921140904</v>
      </c>
      <c r="I69" s="2"/>
      <c r="J69" s="3">
        <v>137310.58377661099</v>
      </c>
      <c r="K69" s="3">
        <v>137591.039257492</v>
      </c>
      <c r="L69" s="3">
        <v>136078.22820886201</v>
      </c>
      <c r="M69" s="3">
        <v>138913.73337908901</v>
      </c>
      <c r="N69" s="3">
        <v>144246.82483203101</v>
      </c>
      <c r="O69" s="3">
        <v>214127.97134805299</v>
      </c>
      <c r="P69" s="3">
        <v>158063.54968896499</v>
      </c>
      <c r="Q69" s="3">
        <v>169938.52722363299</v>
      </c>
      <c r="R69" s="3">
        <v>144752.76644576999</v>
      </c>
      <c r="S69" s="3">
        <v>221515.63663647501</v>
      </c>
      <c r="T69" s="3">
        <v>160564.28923791501</v>
      </c>
      <c r="U69" s="3">
        <v>224178.745623047</v>
      </c>
      <c r="V69" s="3">
        <v>191545.256962585</v>
      </c>
      <c r="W69" s="3">
        <v>44537.421521820201</v>
      </c>
      <c r="X69" s="3">
        <v>153605.86170776401</v>
      </c>
      <c r="Y69" s="3">
        <v>227323.88837379401</v>
      </c>
      <c r="Z69" s="23">
        <v>256750.70878082199</v>
      </c>
      <c r="AB69" s="22">
        <f t="shared" si="8"/>
        <v>178160.45676346848</v>
      </c>
      <c r="AC69" s="23">
        <f t="shared" si="9"/>
        <v>182990.31382830537</v>
      </c>
      <c r="AE69" s="36">
        <f t="shared" si="10"/>
        <v>0.88922036107064428</v>
      </c>
      <c r="AF69" s="43">
        <f t="shared" si="11"/>
        <v>-1.027109590717143</v>
      </c>
    </row>
    <row r="70" spans="1:32" x14ac:dyDescent="0.25">
      <c r="A70" s="12" t="s">
        <v>275</v>
      </c>
      <c r="B70" s="2" t="s">
        <v>106</v>
      </c>
      <c r="C70" s="2">
        <v>132.089</v>
      </c>
      <c r="D70" s="2">
        <v>5.8</v>
      </c>
      <c r="E70" s="2" t="s">
        <v>107</v>
      </c>
      <c r="F70" s="2" t="s">
        <v>231</v>
      </c>
      <c r="G70" s="2" t="s">
        <v>289</v>
      </c>
      <c r="H70" s="4">
        <v>3.521736752778327</v>
      </c>
      <c r="I70" s="2"/>
      <c r="J70" s="3">
        <v>75453.922280761806</v>
      </c>
      <c r="K70" s="3">
        <v>80102.439505950999</v>
      </c>
      <c r="L70" s="3">
        <v>76475.930014251804</v>
      </c>
      <c r="M70" s="3">
        <v>74558.400795989903</v>
      </c>
      <c r="N70" s="3">
        <v>72967.748894775301</v>
      </c>
      <c r="O70" s="3">
        <v>131180.88733587699</v>
      </c>
      <c r="P70" s="3">
        <v>120113.668671661</v>
      </c>
      <c r="Q70" s="3">
        <v>113678.858715332</v>
      </c>
      <c r="R70" s="3">
        <v>110233.42214462299</v>
      </c>
      <c r="S70" s="3">
        <v>137252.92955029299</v>
      </c>
      <c r="T70" s="3">
        <v>114728.520394516</v>
      </c>
      <c r="U70" s="3">
        <v>100338.67401217599</v>
      </c>
      <c r="V70" s="3">
        <v>68191.451904785106</v>
      </c>
      <c r="W70" s="3">
        <v>27699.659537353498</v>
      </c>
      <c r="X70" s="3">
        <v>73798.582353576698</v>
      </c>
      <c r="Y70" s="3">
        <v>84915.4528435057</v>
      </c>
      <c r="Z70" s="23">
        <v>104722.38381506399</v>
      </c>
      <c r="AB70" s="22">
        <f t="shared" si="8"/>
        <v>121198.04780205032</v>
      </c>
      <c r="AC70" s="23">
        <f t="shared" si="9"/>
        <v>76611.034077743505</v>
      </c>
      <c r="AE70" s="36">
        <f t="shared" si="10"/>
        <v>4.4439596772850786E-3</v>
      </c>
      <c r="AF70" s="43">
        <f t="shared" si="11"/>
        <v>1.5819920623843913</v>
      </c>
    </row>
    <row r="71" spans="1:32" x14ac:dyDescent="0.25">
      <c r="A71" s="12" t="s">
        <v>117</v>
      </c>
      <c r="B71" s="2" t="s">
        <v>118</v>
      </c>
      <c r="C71" s="2">
        <v>156.01509999999999</v>
      </c>
      <c r="D71" s="2">
        <v>2.0699999999999998</v>
      </c>
      <c r="E71" s="2" t="s">
        <v>119</v>
      </c>
      <c r="F71" s="2"/>
      <c r="G71" s="2" t="s">
        <v>289</v>
      </c>
      <c r="H71" s="4">
        <v>8.2112840569427892</v>
      </c>
      <c r="I71" s="2"/>
      <c r="J71" s="3">
        <v>603495.91549649101</v>
      </c>
      <c r="K71" s="3">
        <v>592229.57507424196</v>
      </c>
      <c r="L71" s="3">
        <v>594185.26289460005</v>
      </c>
      <c r="M71" s="3">
        <v>593117.63486521202</v>
      </c>
      <c r="N71" s="3">
        <v>490713.02746955102</v>
      </c>
      <c r="O71" s="3">
        <v>108708.01472363299</v>
      </c>
      <c r="P71" s="3">
        <v>147410.24049023501</v>
      </c>
      <c r="Q71" s="3">
        <v>72145.5316796876</v>
      </c>
      <c r="R71" s="3">
        <v>32675.7507001956</v>
      </c>
      <c r="S71" s="3">
        <v>120708.67100293</v>
      </c>
      <c r="T71" s="3">
        <v>108700.108842773</v>
      </c>
      <c r="U71" s="3">
        <v>284741.76647656201</v>
      </c>
      <c r="V71" s="3">
        <v>155425.093289062</v>
      </c>
      <c r="W71" s="3">
        <v>114003.24066308601</v>
      </c>
      <c r="X71" s="3">
        <v>164049.96502832</v>
      </c>
      <c r="Y71" s="3">
        <v>269546.492299804</v>
      </c>
      <c r="Z71" s="23">
        <v>233765.875742187</v>
      </c>
      <c r="AB71" s="22">
        <f t="shared" si="8"/>
        <v>98391.386239909043</v>
      </c>
      <c r="AC71" s="23">
        <f t="shared" si="9"/>
        <v>203588.7389165035</v>
      </c>
      <c r="AE71" s="36">
        <f t="shared" si="10"/>
        <v>9.0633825808778441E-3</v>
      </c>
      <c r="AF71" s="43">
        <f t="shared" si="11"/>
        <v>-2.0691723808026277</v>
      </c>
    </row>
    <row r="72" spans="1:32" x14ac:dyDescent="0.25">
      <c r="A72" s="12" t="s">
        <v>298</v>
      </c>
      <c r="B72" s="2" t="s">
        <v>299</v>
      </c>
      <c r="C72" s="2">
        <v>132.00550000000001</v>
      </c>
      <c r="D72" s="2">
        <v>7.19</v>
      </c>
      <c r="E72" s="2" t="s">
        <v>300</v>
      </c>
      <c r="F72" s="2" t="s">
        <v>301</v>
      </c>
      <c r="G72" s="2" t="s">
        <v>291</v>
      </c>
      <c r="H72" s="4">
        <v>4.945825691947273</v>
      </c>
      <c r="I72" s="2"/>
      <c r="J72" s="2">
        <v>32919.377281814603</v>
      </c>
      <c r="K72" s="2">
        <v>33120.608326506102</v>
      </c>
      <c r="L72" s="2">
        <v>31262.861081991599</v>
      </c>
      <c r="M72" s="2">
        <v>35469.975629477602</v>
      </c>
      <c r="N72" s="2">
        <v>31775.932586007999</v>
      </c>
      <c r="O72" s="2">
        <v>47232.224986360998</v>
      </c>
      <c r="P72" s="2">
        <v>48641.1807471231</v>
      </c>
      <c r="Q72" s="2">
        <v>54576.808814976597</v>
      </c>
      <c r="R72" s="2">
        <v>50648.8414202079</v>
      </c>
      <c r="S72" s="2">
        <v>51631.176370291301</v>
      </c>
      <c r="T72" s="2">
        <v>50537.330265438701</v>
      </c>
      <c r="U72" s="2">
        <v>50459.8487595037</v>
      </c>
      <c r="V72" s="2">
        <v>50616.852739686401</v>
      </c>
      <c r="W72" s="2">
        <v>30665.9367547191</v>
      </c>
      <c r="X72" s="2">
        <v>46687.7939441981</v>
      </c>
      <c r="Y72" s="2">
        <v>56254.9502677821</v>
      </c>
      <c r="Z72" s="42">
        <v>52719.327397939902</v>
      </c>
      <c r="AB72" s="22">
        <f t="shared" si="8"/>
        <v>50544.593767399761</v>
      </c>
      <c r="AC72" s="23">
        <f t="shared" si="9"/>
        <v>47900.784977304887</v>
      </c>
      <c r="AE72" s="36">
        <f t="shared" si="10"/>
        <v>0.50449611192991295</v>
      </c>
      <c r="AF72" s="43">
        <f t="shared" si="11"/>
        <v>1.0551934334969144</v>
      </c>
    </row>
    <row r="73" spans="1:32" x14ac:dyDescent="0.25">
      <c r="A73" s="12" t="s">
        <v>267</v>
      </c>
      <c r="B73" s="2" t="s">
        <v>203</v>
      </c>
      <c r="C73" s="2">
        <v>219.11060000000001</v>
      </c>
      <c r="D73" s="2">
        <v>3.32</v>
      </c>
      <c r="E73" s="2" t="s">
        <v>204</v>
      </c>
      <c r="F73" s="2" t="s">
        <v>231</v>
      </c>
      <c r="G73" s="2" t="s">
        <v>289</v>
      </c>
      <c r="H73" s="4">
        <v>1.5464719769603568</v>
      </c>
      <c r="I73" s="2"/>
      <c r="J73" s="3">
        <v>34046642.492574699</v>
      </c>
      <c r="K73" s="3">
        <v>33946691.306069903</v>
      </c>
      <c r="L73" s="3">
        <v>33432096.9966488</v>
      </c>
      <c r="M73" s="3">
        <v>32893768.919218302</v>
      </c>
      <c r="N73" s="3">
        <v>33047280.649452601</v>
      </c>
      <c r="O73" s="3">
        <v>34478708.627125598</v>
      </c>
      <c r="P73" s="3">
        <v>37829813.214989796</v>
      </c>
      <c r="Q73" s="3">
        <v>38278405.209134601</v>
      </c>
      <c r="R73" s="3">
        <v>28591354.1778864</v>
      </c>
      <c r="S73" s="3">
        <v>32210635.010274101</v>
      </c>
      <c r="T73" s="3">
        <v>29054662.118127301</v>
      </c>
      <c r="U73" s="3">
        <v>37611998.112597696</v>
      </c>
      <c r="V73" s="3">
        <v>31318344.156084102</v>
      </c>
      <c r="W73" s="3">
        <v>24837689.211814899</v>
      </c>
      <c r="X73" s="3">
        <v>32037430.841559701</v>
      </c>
      <c r="Y73" s="3">
        <v>41256449.178021699</v>
      </c>
      <c r="Z73" s="23">
        <v>41071622.078218102</v>
      </c>
      <c r="AB73" s="22">
        <f t="shared" si="8"/>
        <v>33407263.059589636</v>
      </c>
      <c r="AC73" s="23">
        <f t="shared" si="9"/>
        <v>34688922.263049364</v>
      </c>
      <c r="AE73" s="36">
        <f t="shared" si="10"/>
        <v>0.69178468535265814</v>
      </c>
      <c r="AF73" s="43">
        <f t="shared" si="11"/>
        <v>-1.0383646873787173</v>
      </c>
    </row>
    <row r="74" spans="1:32" x14ac:dyDescent="0.25">
      <c r="A74" s="12" t="s">
        <v>325</v>
      </c>
      <c r="B74" s="2" t="s">
        <v>207</v>
      </c>
      <c r="C74" s="2">
        <v>150.05269999999999</v>
      </c>
      <c r="D74" s="2">
        <v>2.0299999999999998</v>
      </c>
      <c r="E74" s="2" t="s">
        <v>208</v>
      </c>
      <c r="F74" s="2" t="s">
        <v>231</v>
      </c>
      <c r="G74" s="2" t="s">
        <v>289</v>
      </c>
      <c r="H74" s="4">
        <v>1.1609928233108366</v>
      </c>
      <c r="I74" s="2"/>
      <c r="J74" s="3">
        <v>102557.046643486</v>
      </c>
      <c r="K74" s="3">
        <v>103395.59494625</v>
      </c>
      <c r="L74" s="3">
        <v>102060.04141320899</v>
      </c>
      <c r="M74" s="3">
        <v>103875.509124648</v>
      </c>
      <c r="N74" s="3">
        <v>100830.266644334</v>
      </c>
      <c r="O74" s="3">
        <v>196731.66135510299</v>
      </c>
      <c r="P74" s="3">
        <v>175380.63892695701</v>
      </c>
      <c r="Q74" s="3">
        <v>172162.84395352399</v>
      </c>
      <c r="R74" s="3">
        <v>146399.25875176999</v>
      </c>
      <c r="S74" s="3">
        <v>175642.857096894</v>
      </c>
      <c r="T74" s="3">
        <v>127847.331885547</v>
      </c>
      <c r="U74" s="3">
        <v>161376.47827195801</v>
      </c>
      <c r="V74" s="3">
        <v>142219.06855079901</v>
      </c>
      <c r="W74" s="3">
        <v>108159.12021256</v>
      </c>
      <c r="X74" s="3">
        <v>139648.922111516</v>
      </c>
      <c r="Y74" s="3">
        <v>213249.77635072501</v>
      </c>
      <c r="Z74" s="23">
        <v>243988.38100773701</v>
      </c>
      <c r="AB74" s="22">
        <f t="shared" si="8"/>
        <v>165694.09866163248</v>
      </c>
      <c r="AC74" s="23">
        <f t="shared" si="9"/>
        <v>168106.95775088249</v>
      </c>
      <c r="AE74" s="36">
        <f t="shared" si="10"/>
        <v>0.91864547292347276</v>
      </c>
      <c r="AF74" s="43">
        <f t="shared" si="11"/>
        <v>-1.0145621305088079</v>
      </c>
    </row>
    <row r="75" spans="1:32" x14ac:dyDescent="0.25">
      <c r="A75" s="12" t="s">
        <v>256</v>
      </c>
      <c r="B75" s="2" t="s">
        <v>162</v>
      </c>
      <c r="C75" s="2">
        <v>165.0787</v>
      </c>
      <c r="D75" s="2">
        <v>2.56</v>
      </c>
      <c r="E75" s="2" t="s">
        <v>163</v>
      </c>
      <c r="F75" s="2" t="s">
        <v>230</v>
      </c>
      <c r="G75" s="2" t="s">
        <v>289</v>
      </c>
      <c r="H75" s="4">
        <v>4.1517829801258674</v>
      </c>
      <c r="I75" s="2"/>
      <c r="J75" s="3">
        <v>204703.28109483799</v>
      </c>
      <c r="K75" s="3">
        <v>209236.73642729799</v>
      </c>
      <c r="L75" s="3">
        <v>213911.404133428</v>
      </c>
      <c r="M75" s="3">
        <v>199327.37083766999</v>
      </c>
      <c r="N75" s="3">
        <v>192223.461203404</v>
      </c>
      <c r="O75" s="3">
        <v>233272.44945239901</v>
      </c>
      <c r="P75" s="3">
        <v>259441.41796211401</v>
      </c>
      <c r="Q75" s="3">
        <v>214806.93341793399</v>
      </c>
      <c r="R75" s="3">
        <v>194926.576650517</v>
      </c>
      <c r="S75" s="3">
        <v>263611.661722605</v>
      </c>
      <c r="T75" s="3">
        <v>210262.83994898701</v>
      </c>
      <c r="U75" s="3">
        <v>201458.44096363499</v>
      </c>
      <c r="V75" s="3">
        <v>147450.91485681399</v>
      </c>
      <c r="W75" s="3">
        <v>139622.64702877801</v>
      </c>
      <c r="X75" s="3">
        <v>148548.35223469199</v>
      </c>
      <c r="Y75" s="3">
        <v>205866.59257666901</v>
      </c>
      <c r="Z75" s="23">
        <v>189762.87877362801</v>
      </c>
      <c r="AB75" s="22">
        <f t="shared" si="8"/>
        <v>229386.97985909265</v>
      </c>
      <c r="AC75" s="23">
        <f t="shared" si="9"/>
        <v>172118.30440570266</v>
      </c>
      <c r="AE75" s="36">
        <f t="shared" si="10"/>
        <v>6.4907235596600044E-3</v>
      </c>
      <c r="AF75" s="43">
        <f t="shared" si="11"/>
        <v>1.3327285592960592</v>
      </c>
    </row>
    <row r="76" spans="1:32" x14ac:dyDescent="0.25">
      <c r="A76" s="12" t="s">
        <v>263</v>
      </c>
      <c r="B76" s="2" t="s">
        <v>135</v>
      </c>
      <c r="C76" s="2">
        <v>167.98419999999999</v>
      </c>
      <c r="D76" s="2">
        <v>7.48</v>
      </c>
      <c r="E76" s="2" t="s">
        <v>136</v>
      </c>
      <c r="F76" s="2"/>
      <c r="G76" s="2" t="s">
        <v>289</v>
      </c>
      <c r="H76" s="4">
        <v>5.3696823263938818</v>
      </c>
      <c r="I76" s="2"/>
      <c r="J76" s="3">
        <v>17065.932589050299</v>
      </c>
      <c r="K76" s="3">
        <v>18037.245237670901</v>
      </c>
      <c r="L76" s="3">
        <v>15640.396489685099</v>
      </c>
      <c r="M76" s="3">
        <v>16419.012159545899</v>
      </c>
      <c r="N76" s="3">
        <v>17289.856282134999</v>
      </c>
      <c r="O76" s="3">
        <v>12375.1266875</v>
      </c>
      <c r="P76" s="3">
        <v>61090.904996063196</v>
      </c>
      <c r="Q76" s="3">
        <v>60232.572622924803</v>
      </c>
      <c r="R76" s="3">
        <v>42817.676046630899</v>
      </c>
      <c r="S76" s="3">
        <v>31005.128054809498</v>
      </c>
      <c r="T76" s="3">
        <v>17932.1988084107</v>
      </c>
      <c r="U76" s="3">
        <v>28154.6084224853</v>
      </c>
      <c r="V76" s="3">
        <v>13740.615826782199</v>
      </c>
      <c r="W76" s="3">
        <v>10663.3975741577</v>
      </c>
      <c r="X76" s="3">
        <v>61898.0862325134</v>
      </c>
      <c r="Y76" s="3">
        <v>46298.917434203897</v>
      </c>
      <c r="Z76" s="23">
        <v>28714.263130859399</v>
      </c>
      <c r="AB76" s="22">
        <f t="shared" si="8"/>
        <v>37575.601202723185</v>
      </c>
      <c r="AC76" s="23">
        <f t="shared" si="9"/>
        <v>31578.314770166984</v>
      </c>
      <c r="AE76" s="36">
        <f t="shared" si="10"/>
        <v>0.61779009992967926</v>
      </c>
      <c r="AF76" s="43">
        <f t="shared" si="11"/>
        <v>1.1899178748519545</v>
      </c>
    </row>
    <row r="77" spans="1:32" x14ac:dyDescent="0.25">
      <c r="A77" s="12" t="s">
        <v>282</v>
      </c>
      <c r="B77" s="2" t="s">
        <v>148</v>
      </c>
      <c r="C77" s="2">
        <v>185.99299999999999</v>
      </c>
      <c r="D77" s="2">
        <v>7.22</v>
      </c>
      <c r="E77" s="2" t="s">
        <v>149</v>
      </c>
      <c r="F77" s="2" t="s">
        <v>231</v>
      </c>
      <c r="G77" s="2" t="s">
        <v>289</v>
      </c>
      <c r="H77" s="4">
        <v>5.7056416586733176</v>
      </c>
      <c r="I77" s="2"/>
      <c r="J77" s="3">
        <v>27986.280944992101</v>
      </c>
      <c r="K77" s="3">
        <v>30023.3079759828</v>
      </c>
      <c r="L77" s="3">
        <v>31407.779309646499</v>
      </c>
      <c r="M77" s="3">
        <v>27357.3059786224</v>
      </c>
      <c r="N77" s="3">
        <v>30214.1854455871</v>
      </c>
      <c r="O77" s="3">
        <v>43248.212229416</v>
      </c>
      <c r="P77" s="3">
        <v>80369.781954589605</v>
      </c>
      <c r="Q77" s="3">
        <v>86920.685835739103</v>
      </c>
      <c r="R77" s="3">
        <v>61890.779316177301</v>
      </c>
      <c r="S77" s="3">
        <v>55217.973533355696</v>
      </c>
      <c r="T77" s="3">
        <v>34585.963220748999</v>
      </c>
      <c r="U77" s="3">
        <v>63823.329883895698</v>
      </c>
      <c r="V77" s="3">
        <v>35491.827569351197</v>
      </c>
      <c r="W77" s="3">
        <v>79597.001400772104</v>
      </c>
      <c r="X77" s="3">
        <v>70881.797479522793</v>
      </c>
      <c r="Y77" s="3">
        <v>46371.928350768998</v>
      </c>
      <c r="Z77" s="23">
        <v>62978.308802963598</v>
      </c>
      <c r="AB77" s="22">
        <f t="shared" si="8"/>
        <v>60372.232681671121</v>
      </c>
      <c r="AC77" s="23">
        <f t="shared" si="9"/>
        <v>59857.365581212398</v>
      </c>
      <c r="AE77" s="36">
        <f t="shared" si="10"/>
        <v>0.96240081348662865</v>
      </c>
      <c r="AF77" s="43">
        <f t="shared" si="11"/>
        <v>1.0086015663312173</v>
      </c>
    </row>
    <row r="78" spans="1:32" x14ac:dyDescent="0.25">
      <c r="A78" s="12" t="s">
        <v>276</v>
      </c>
      <c r="B78" s="2" t="s">
        <v>59</v>
      </c>
      <c r="C78" s="2">
        <v>115.06310000000001</v>
      </c>
      <c r="D78" s="2">
        <v>4.05</v>
      </c>
      <c r="E78" s="2" t="s">
        <v>60</v>
      </c>
      <c r="F78" s="2" t="s">
        <v>231</v>
      </c>
      <c r="G78" s="2" t="s">
        <v>289</v>
      </c>
      <c r="H78" s="4">
        <v>2.4318209551124381</v>
      </c>
      <c r="I78" s="2"/>
      <c r="J78" s="3">
        <v>2003901.10174296</v>
      </c>
      <c r="K78" s="3">
        <v>1964958.3449015601</v>
      </c>
      <c r="L78" s="3">
        <v>1943974.9308855</v>
      </c>
      <c r="M78" s="3">
        <v>1888876.6302394499</v>
      </c>
      <c r="N78" s="3">
        <v>1900354.3625781899</v>
      </c>
      <c r="O78" s="3">
        <v>3740429.2852876298</v>
      </c>
      <c r="P78" s="3">
        <v>3284144.9831289202</v>
      </c>
      <c r="Q78" s="3">
        <v>3790984.2144221901</v>
      </c>
      <c r="R78" s="3">
        <v>3067116.3473716401</v>
      </c>
      <c r="S78" s="3">
        <v>4442417.6059838403</v>
      </c>
      <c r="T78" s="3">
        <v>3110867.8024287201</v>
      </c>
      <c r="U78" s="3">
        <v>2306876.2300071302</v>
      </c>
      <c r="V78" s="3">
        <v>1781650.7299057499</v>
      </c>
      <c r="W78" s="3">
        <v>1055392.7903519</v>
      </c>
      <c r="X78" s="3">
        <v>1695841.1562479499</v>
      </c>
      <c r="Y78" s="3">
        <v>2418714.4896328198</v>
      </c>
      <c r="Z78" s="23">
        <v>2606426.2371885199</v>
      </c>
      <c r="AB78" s="22">
        <f t="shared" si="8"/>
        <v>3572660.0397704896</v>
      </c>
      <c r="AC78" s="23">
        <f t="shared" si="9"/>
        <v>1977483.6055556785</v>
      </c>
      <c r="AE78" s="36">
        <f t="shared" si="10"/>
        <v>5.357333286882197E-4</v>
      </c>
      <c r="AF78" s="43">
        <f t="shared" si="11"/>
        <v>1.8066698655469065</v>
      </c>
    </row>
    <row r="79" spans="1:32" x14ac:dyDescent="0.25">
      <c r="A79" s="12" t="s">
        <v>292</v>
      </c>
      <c r="B79" s="2" t="s">
        <v>293</v>
      </c>
      <c r="C79" s="2">
        <v>185.0093</v>
      </c>
      <c r="D79" s="2">
        <v>7.32</v>
      </c>
      <c r="E79" s="2"/>
      <c r="F79" s="2"/>
      <c r="G79" s="2" t="s">
        <v>291</v>
      </c>
      <c r="H79" s="4">
        <v>3.1682753463853572</v>
      </c>
      <c r="I79" s="2"/>
      <c r="J79" s="2">
        <v>59916.291219909697</v>
      </c>
      <c r="K79" s="2">
        <v>57642.108513153202</v>
      </c>
      <c r="L79" s="2">
        <v>59761.501195068398</v>
      </c>
      <c r="M79" s="2">
        <v>55798.007836792</v>
      </c>
      <c r="N79" s="2">
        <v>56679.198685912997</v>
      </c>
      <c r="O79" s="2"/>
      <c r="P79" s="2">
        <v>2626.1790547485498</v>
      </c>
      <c r="Q79" s="2"/>
      <c r="R79" s="2"/>
      <c r="S79" s="2"/>
      <c r="T79" s="2"/>
      <c r="U79" s="2">
        <v>4244.2718081665098</v>
      </c>
      <c r="V79" s="2">
        <v>4232.3636303101102</v>
      </c>
      <c r="W79" s="2"/>
      <c r="X79" s="2"/>
      <c r="Y79" s="2"/>
      <c r="Z79" s="42"/>
      <c r="AB79" s="22">
        <f t="shared" si="8"/>
        <v>2626.1790547485498</v>
      </c>
      <c r="AC79" s="23">
        <f t="shared" si="9"/>
        <v>4238.31771923831</v>
      </c>
      <c r="AE79" s="36" t="e">
        <f t="shared" si="10"/>
        <v>#DIV/0!</v>
      </c>
      <c r="AF79" s="43">
        <f t="shared" si="11"/>
        <v>-1.6138723334856993</v>
      </c>
    </row>
    <row r="80" spans="1:32" x14ac:dyDescent="0.25">
      <c r="A80" s="12" t="s">
        <v>75</v>
      </c>
      <c r="B80" s="2" t="s">
        <v>76</v>
      </c>
      <c r="C80" s="2">
        <v>169.0735</v>
      </c>
      <c r="D80" s="2">
        <v>1.5</v>
      </c>
      <c r="E80" s="2" t="s">
        <v>77</v>
      </c>
      <c r="F80" s="2" t="s">
        <v>231</v>
      </c>
      <c r="G80" s="2" t="s">
        <v>289</v>
      </c>
      <c r="H80" s="4">
        <v>2.6170662698575526</v>
      </c>
      <c r="I80" s="2"/>
      <c r="J80" s="3">
        <v>1146376.7220524901</v>
      </c>
      <c r="K80" s="3">
        <v>1106333.5316391599</v>
      </c>
      <c r="L80" s="3">
        <v>1096921.9642497599</v>
      </c>
      <c r="M80" s="3">
        <v>1069090.7835458401</v>
      </c>
      <c r="N80" s="3">
        <v>1086877.73616174</v>
      </c>
      <c r="O80" s="3">
        <v>1143202.3360925301</v>
      </c>
      <c r="P80" s="3">
        <v>1206557.08944775</v>
      </c>
      <c r="Q80" s="3">
        <v>1141196.0060995501</v>
      </c>
      <c r="R80" s="3">
        <v>936762.22179443401</v>
      </c>
      <c r="S80" s="3">
        <v>1078586.91925317</v>
      </c>
      <c r="T80" s="3">
        <v>1000571.28627136</v>
      </c>
      <c r="U80" s="3">
        <v>1239704.3751414199</v>
      </c>
      <c r="V80" s="3">
        <v>933217.67850561498</v>
      </c>
      <c r="W80" s="3">
        <v>1000352.57005249</v>
      </c>
      <c r="X80" s="3">
        <v>1162083.27917139</v>
      </c>
      <c r="Y80" s="3">
        <v>1168732.3488703601</v>
      </c>
      <c r="Z80" s="23">
        <v>1233935.57885744</v>
      </c>
      <c r="AB80" s="22">
        <f t="shared" si="8"/>
        <v>1084479.3098264656</v>
      </c>
      <c r="AC80" s="23">
        <f t="shared" si="9"/>
        <v>1123004.305099786</v>
      </c>
      <c r="AE80" s="36">
        <f t="shared" si="10"/>
        <v>0.57290525482451271</v>
      </c>
      <c r="AF80" s="43">
        <f t="shared" si="11"/>
        <v>-1.035523955989059</v>
      </c>
    </row>
    <row r="81" spans="1:32" x14ac:dyDescent="0.25">
      <c r="A81" s="12" t="s">
        <v>125</v>
      </c>
      <c r="B81" s="2" t="s">
        <v>126</v>
      </c>
      <c r="C81" s="2">
        <v>129.04239999999999</v>
      </c>
      <c r="D81" s="2">
        <v>3.86</v>
      </c>
      <c r="E81" s="2" t="s">
        <v>127</v>
      </c>
      <c r="F81" s="2" t="s">
        <v>230</v>
      </c>
      <c r="G81" s="2" t="s">
        <v>289</v>
      </c>
      <c r="H81" s="4">
        <v>4.63500540435719</v>
      </c>
      <c r="I81" s="2"/>
      <c r="J81" s="3">
        <v>1134584.9380637901</v>
      </c>
      <c r="K81" s="3">
        <v>1103292.47662968</v>
      </c>
      <c r="L81" s="3">
        <v>1084628.1940712</v>
      </c>
      <c r="M81" s="3">
        <v>1027833.87599899</v>
      </c>
      <c r="N81" s="3">
        <v>1018019.60011019</v>
      </c>
      <c r="O81" s="3">
        <v>1011681.83025558</v>
      </c>
      <c r="P81" s="3">
        <v>1004201.26136528</v>
      </c>
      <c r="Q81" s="3">
        <v>807961.65592936205</v>
      </c>
      <c r="R81" s="3">
        <v>674744.68177470798</v>
      </c>
      <c r="S81" s="3">
        <v>1055829.0933733501</v>
      </c>
      <c r="T81" s="3">
        <v>892191.37376347999</v>
      </c>
      <c r="U81" s="3">
        <v>1162500.0680753801</v>
      </c>
      <c r="V81" s="3">
        <v>870181.94525782205</v>
      </c>
      <c r="W81" s="3">
        <v>620625.04042923695</v>
      </c>
      <c r="X81" s="3">
        <v>667157.49387316697</v>
      </c>
      <c r="Y81" s="3">
        <v>1105496.1857175799</v>
      </c>
      <c r="Z81" s="23">
        <v>1038753.45219868</v>
      </c>
      <c r="AB81" s="22">
        <f t="shared" si="8"/>
        <v>907768.31607696007</v>
      </c>
      <c r="AC81" s="23">
        <f t="shared" si="9"/>
        <v>910785.69759197778</v>
      </c>
      <c r="AE81" s="36">
        <f t="shared" si="10"/>
        <v>0.97884061946543399</v>
      </c>
      <c r="AF81" s="43">
        <f t="shared" si="11"/>
        <v>-1.0033239555309197</v>
      </c>
    </row>
    <row r="82" spans="1:32" x14ac:dyDescent="0.25">
      <c r="A82" s="12" t="s">
        <v>94</v>
      </c>
      <c r="B82" s="2" t="s">
        <v>95</v>
      </c>
      <c r="C82" s="2">
        <v>88.015699999999995</v>
      </c>
      <c r="D82" s="2">
        <v>1.9</v>
      </c>
      <c r="E82" s="2" t="s">
        <v>96</v>
      </c>
      <c r="F82" s="2" t="s">
        <v>231</v>
      </c>
      <c r="G82" s="2" t="s">
        <v>289</v>
      </c>
      <c r="H82" s="4">
        <v>1.0078451083834008</v>
      </c>
      <c r="I82" s="2"/>
      <c r="J82" s="3">
        <v>979785.32906262297</v>
      </c>
      <c r="K82" s="3">
        <v>980044.63313903799</v>
      </c>
      <c r="L82" s="3">
        <v>994365.94053759705</v>
      </c>
      <c r="M82" s="3">
        <v>996986.705162231</v>
      </c>
      <c r="N82" s="3">
        <v>1001338.79549182</v>
      </c>
      <c r="O82" s="3">
        <v>1797419.17514008</v>
      </c>
      <c r="P82" s="3">
        <v>1952069.217065</v>
      </c>
      <c r="Q82" s="3">
        <v>1714166.3025646999</v>
      </c>
      <c r="R82" s="3">
        <v>1335284.22888733</v>
      </c>
      <c r="S82" s="3">
        <v>1451048.4139956001</v>
      </c>
      <c r="T82" s="3">
        <v>1412275.85757776</v>
      </c>
      <c r="U82" s="3">
        <v>2051732.1501870099</v>
      </c>
      <c r="V82" s="3">
        <v>1422661.4618378901</v>
      </c>
      <c r="W82" s="3">
        <v>1259005.57883557</v>
      </c>
      <c r="X82" s="3">
        <v>1560035.5611298799</v>
      </c>
      <c r="Y82" s="3">
        <v>1573591.43053711</v>
      </c>
      <c r="Z82" s="23">
        <v>2202168.6105765402</v>
      </c>
      <c r="AB82" s="22">
        <f t="shared" si="8"/>
        <v>1610377.1992050784</v>
      </c>
      <c r="AC82" s="23">
        <f t="shared" si="9"/>
        <v>1678199.132184</v>
      </c>
      <c r="AE82" s="36">
        <f t="shared" si="10"/>
        <v>0.71570052665017037</v>
      </c>
      <c r="AF82" s="43">
        <f t="shared" si="11"/>
        <v>-1.042115557157913</v>
      </c>
    </row>
    <row r="83" spans="1:32" x14ac:dyDescent="0.25">
      <c r="A83" s="12" t="s">
        <v>89</v>
      </c>
      <c r="B83" s="2" t="s">
        <v>90</v>
      </c>
      <c r="C83" s="2">
        <v>192.06319999999999</v>
      </c>
      <c r="D83" s="2">
        <v>4.4400000000000004</v>
      </c>
      <c r="E83" s="2" t="s">
        <v>91</v>
      </c>
      <c r="F83" s="2" t="s">
        <v>231</v>
      </c>
      <c r="G83" s="2" t="s">
        <v>289</v>
      </c>
      <c r="H83" s="4">
        <v>3.2344225871453962</v>
      </c>
      <c r="I83" s="2"/>
      <c r="J83" s="3">
        <v>220271.51279978699</v>
      </c>
      <c r="K83" s="3">
        <v>218276.28729431101</v>
      </c>
      <c r="L83" s="3">
        <v>210865.24197531599</v>
      </c>
      <c r="M83" s="3">
        <v>208798.56740008501</v>
      </c>
      <c r="N83" s="3">
        <v>203629.92175815199</v>
      </c>
      <c r="O83" s="3">
        <v>431984.82841967797</v>
      </c>
      <c r="P83" s="3">
        <v>303715.57183656702</v>
      </c>
      <c r="Q83" s="3">
        <v>291629.03644472099</v>
      </c>
      <c r="R83" s="3">
        <v>227100.65690488601</v>
      </c>
      <c r="S83" s="3">
        <v>333531.02095898503</v>
      </c>
      <c r="T83" s="3">
        <v>290098.18238336802</v>
      </c>
      <c r="U83" s="3">
        <v>409692.50474639301</v>
      </c>
      <c r="V83" s="3">
        <v>283471.60287667997</v>
      </c>
      <c r="W83" s="3">
        <v>128024.35744116201</v>
      </c>
      <c r="X83" s="3">
        <v>295555.993418945</v>
      </c>
      <c r="Y83" s="3">
        <v>341326.71895819198</v>
      </c>
      <c r="Z83" s="23">
        <v>402937.83833593398</v>
      </c>
      <c r="AB83" s="22">
        <f t="shared" si="8"/>
        <v>313009.88282470085</v>
      </c>
      <c r="AC83" s="23">
        <f t="shared" si="9"/>
        <v>310168.16929621767</v>
      </c>
      <c r="AE83" s="36">
        <f t="shared" si="10"/>
        <v>0.95626312753085507</v>
      </c>
      <c r="AF83" s="43">
        <f t="shared" si="11"/>
        <v>1.009161847700011</v>
      </c>
    </row>
    <row r="84" spans="1:32" x14ac:dyDescent="0.25">
      <c r="A84" s="12" t="s">
        <v>268</v>
      </c>
      <c r="B84" s="2" t="s">
        <v>31</v>
      </c>
      <c r="C84" s="2">
        <v>230.0189</v>
      </c>
      <c r="D84" s="2">
        <v>6.65</v>
      </c>
      <c r="E84" s="2" t="s">
        <v>32</v>
      </c>
      <c r="F84" s="2" t="s">
        <v>231</v>
      </c>
      <c r="G84" s="2" t="s">
        <v>289</v>
      </c>
      <c r="H84" s="4">
        <v>5.0520946144943473</v>
      </c>
      <c r="I84" s="2"/>
      <c r="J84" s="3">
        <v>1157516.19768677</v>
      </c>
      <c r="K84" s="3">
        <v>1174790.6701569201</v>
      </c>
      <c r="L84" s="3">
        <v>1084576.2672612299</v>
      </c>
      <c r="M84" s="3">
        <v>1057212.5515000599</v>
      </c>
      <c r="N84" s="3">
        <v>1058300.0173762799</v>
      </c>
      <c r="O84" s="3">
        <v>1812014.0783291</v>
      </c>
      <c r="P84" s="3">
        <v>1956415.0069242001</v>
      </c>
      <c r="Q84" s="3">
        <v>1962394.5742351699</v>
      </c>
      <c r="R84" s="3">
        <v>1835454.2386859399</v>
      </c>
      <c r="S84" s="3">
        <v>2253911.5994315199</v>
      </c>
      <c r="T84" s="3">
        <v>1977521.85516034</v>
      </c>
      <c r="U84" s="3">
        <v>2104571.2367029702</v>
      </c>
      <c r="V84" s="3">
        <v>2298558.5847944301</v>
      </c>
      <c r="W84" s="3">
        <v>592892.57589868305</v>
      </c>
      <c r="X84" s="3">
        <v>1567834.6490086999</v>
      </c>
      <c r="Y84" s="3">
        <v>2604875.6621397398</v>
      </c>
      <c r="Z84" s="23">
        <v>2597927.7934080199</v>
      </c>
      <c r="AB84" s="22">
        <f t="shared" si="8"/>
        <v>1966285.2254610453</v>
      </c>
      <c r="AC84" s="23">
        <f t="shared" si="9"/>
        <v>1961110.0836587569</v>
      </c>
      <c r="AE84" s="36">
        <f t="shared" si="10"/>
        <v>0.98748206768964053</v>
      </c>
      <c r="AF84" s="43">
        <f t="shared" si="11"/>
        <v>1.0026388838879627</v>
      </c>
    </row>
    <row r="85" spans="1:32" x14ac:dyDescent="0.25">
      <c r="A85" s="12" t="s">
        <v>269</v>
      </c>
      <c r="B85" s="2" t="s">
        <v>31</v>
      </c>
      <c r="C85" s="2">
        <v>230.0187</v>
      </c>
      <c r="D85" s="2">
        <v>6.79</v>
      </c>
      <c r="E85" s="2" t="s">
        <v>180</v>
      </c>
      <c r="F85" s="2" t="s">
        <v>231</v>
      </c>
      <c r="G85" s="2" t="s">
        <v>289</v>
      </c>
      <c r="H85" s="4">
        <v>5.3014468607149192</v>
      </c>
      <c r="I85" s="2"/>
      <c r="J85" s="3">
        <v>368465.195292969</v>
      </c>
      <c r="K85" s="3">
        <v>381228.53610644402</v>
      </c>
      <c r="L85" s="3">
        <v>343068.67844824301</v>
      </c>
      <c r="M85" s="3">
        <v>338728.94769482501</v>
      </c>
      <c r="N85" s="3">
        <v>343171.09689501999</v>
      </c>
      <c r="O85" s="3">
        <v>596304.26039013697</v>
      </c>
      <c r="P85" s="3">
        <v>594213.68563574296</v>
      </c>
      <c r="Q85" s="3">
        <v>627393.18252929498</v>
      </c>
      <c r="R85" s="3">
        <v>562837.46565722697</v>
      </c>
      <c r="S85" s="3">
        <v>743250.46522460703</v>
      </c>
      <c r="T85" s="3">
        <v>671348.61573779304</v>
      </c>
      <c r="U85" s="3">
        <v>698254.87383740302</v>
      </c>
      <c r="V85" s="3">
        <v>718118.91605590796</v>
      </c>
      <c r="W85" s="3">
        <v>177900.47216357401</v>
      </c>
      <c r="X85" s="3">
        <v>509128.12215527298</v>
      </c>
      <c r="Y85" s="3">
        <v>834471.86922461097</v>
      </c>
      <c r="Z85" s="23">
        <v>856881.82137011795</v>
      </c>
      <c r="AB85" s="22">
        <f t="shared" si="8"/>
        <v>632557.94586246694</v>
      </c>
      <c r="AC85" s="23">
        <f t="shared" si="9"/>
        <v>632459.34580114787</v>
      </c>
      <c r="AE85" s="36">
        <f t="shared" si="10"/>
        <v>0.99928561187346521</v>
      </c>
      <c r="AF85" s="43">
        <f t="shared" si="11"/>
        <v>1.0001558994455118</v>
      </c>
    </row>
    <row r="86" spans="1:32" x14ac:dyDescent="0.25">
      <c r="A86" s="12" t="s">
        <v>175</v>
      </c>
      <c r="B86" s="2" t="s">
        <v>131</v>
      </c>
      <c r="C86" s="2">
        <v>89.047399999999996</v>
      </c>
      <c r="D86" s="2">
        <v>4.83</v>
      </c>
      <c r="E86" s="2" t="s">
        <v>176</v>
      </c>
      <c r="F86" s="2" t="s">
        <v>230</v>
      </c>
      <c r="G86" s="2" t="s">
        <v>289</v>
      </c>
      <c r="H86" s="4">
        <v>7.5668421435580724</v>
      </c>
      <c r="I86" s="2"/>
      <c r="J86" s="3">
        <v>40633.742162170303</v>
      </c>
      <c r="K86" s="3">
        <v>48126.0500537107</v>
      </c>
      <c r="L86" s="3">
        <v>49598.728421875101</v>
      </c>
      <c r="M86" s="3">
        <v>44781.673775634801</v>
      </c>
      <c r="N86" s="3">
        <v>46837.283164184701</v>
      </c>
      <c r="O86" s="3">
        <v>76788.625523315102</v>
      </c>
      <c r="P86" s="3">
        <v>77413.312192138401</v>
      </c>
      <c r="Q86" s="3">
        <v>62863.139341186201</v>
      </c>
      <c r="R86" s="3">
        <v>52358.129050658899</v>
      </c>
      <c r="S86" s="3">
        <v>77772.004452880807</v>
      </c>
      <c r="T86" s="3">
        <v>71592.341813232604</v>
      </c>
      <c r="U86" s="3">
        <v>88479.917010863806</v>
      </c>
      <c r="V86" s="3">
        <v>64997.886269226401</v>
      </c>
      <c r="W86" s="3">
        <v>49980.701276000902</v>
      </c>
      <c r="X86" s="3">
        <v>46968.100856750098</v>
      </c>
      <c r="Y86" s="3">
        <v>104260.16101098699</v>
      </c>
      <c r="Z86" s="23">
        <v>74706.393749237002</v>
      </c>
      <c r="AB86" s="22">
        <f t="shared" si="8"/>
        <v>69797.925395568673</v>
      </c>
      <c r="AC86" s="23">
        <f t="shared" si="9"/>
        <v>71565.526695510867</v>
      </c>
      <c r="AE86" s="36">
        <f t="shared" si="10"/>
        <v>0.86333532426839532</v>
      </c>
      <c r="AF86" s="43">
        <f t="shared" si="11"/>
        <v>-1.0253245535583557</v>
      </c>
    </row>
    <row r="87" spans="1:32" x14ac:dyDescent="0.25">
      <c r="A87" s="12" t="s">
        <v>185</v>
      </c>
      <c r="B87" s="2" t="s">
        <v>186</v>
      </c>
      <c r="C87" s="2">
        <v>290.04020000000003</v>
      </c>
      <c r="D87" s="2">
        <v>7.04</v>
      </c>
      <c r="E87" s="2"/>
      <c r="F87" s="2" t="s">
        <v>231</v>
      </c>
      <c r="G87" s="2" t="s">
        <v>289</v>
      </c>
      <c r="H87" s="4">
        <v>3.8148780787836052</v>
      </c>
      <c r="I87" s="2"/>
      <c r="J87" s="3">
        <v>104431.28300271599</v>
      </c>
      <c r="K87" s="3">
        <v>103357.14567419401</v>
      </c>
      <c r="L87" s="3">
        <v>102656.06880865501</v>
      </c>
      <c r="M87" s="3">
        <v>97575.553053649797</v>
      </c>
      <c r="N87" s="3">
        <v>95746.567162292398</v>
      </c>
      <c r="O87" s="3">
        <v>168989.61075085399</v>
      </c>
      <c r="P87" s="3">
        <v>132602.473524231</v>
      </c>
      <c r="Q87" s="3">
        <v>137466.52053717</v>
      </c>
      <c r="R87" s="3">
        <v>138033.18931543001</v>
      </c>
      <c r="S87" s="3">
        <v>172997.665838135</v>
      </c>
      <c r="T87" s="3">
        <v>144402.48927813701</v>
      </c>
      <c r="U87" s="3">
        <v>158490.323837768</v>
      </c>
      <c r="V87" s="3">
        <v>149851.60607128899</v>
      </c>
      <c r="W87" s="3">
        <v>65873.177171966599</v>
      </c>
      <c r="X87" s="3">
        <v>120845.57172583</v>
      </c>
      <c r="Y87" s="3">
        <v>155615.45637347401</v>
      </c>
      <c r="Z87" s="23">
        <v>181539.32532873499</v>
      </c>
      <c r="AB87" s="22">
        <f t="shared" si="8"/>
        <v>149081.99154065948</v>
      </c>
      <c r="AC87" s="23">
        <f t="shared" si="9"/>
        <v>138702.57675151041</v>
      </c>
      <c r="AE87" s="36">
        <f t="shared" si="10"/>
        <v>0.57806108013641144</v>
      </c>
      <c r="AF87" s="43">
        <f t="shared" si="11"/>
        <v>1.0748321699008094</v>
      </c>
    </row>
    <row r="88" spans="1:32" x14ac:dyDescent="0.25">
      <c r="A88" s="12" t="s">
        <v>257</v>
      </c>
      <c r="B88" s="2" t="s">
        <v>41</v>
      </c>
      <c r="C88" s="2">
        <v>105.0424</v>
      </c>
      <c r="D88" s="2">
        <v>5.32</v>
      </c>
      <c r="E88" s="2" t="s">
        <v>42</v>
      </c>
      <c r="F88" s="2" t="s">
        <v>230</v>
      </c>
      <c r="G88" s="2" t="s">
        <v>289</v>
      </c>
      <c r="H88" s="4">
        <v>3.8660003193695518</v>
      </c>
      <c r="I88" s="2"/>
      <c r="J88" s="3">
        <v>663537.81314373703</v>
      </c>
      <c r="K88" s="3">
        <v>667492.88962652604</v>
      </c>
      <c r="L88" s="3">
        <v>653598.59420330904</v>
      </c>
      <c r="M88" s="3">
        <v>624722.39427233895</v>
      </c>
      <c r="N88" s="3">
        <v>611094.42896066303</v>
      </c>
      <c r="O88" s="3">
        <v>771063.96141339105</v>
      </c>
      <c r="P88" s="3">
        <v>778244.51563726796</v>
      </c>
      <c r="Q88" s="3">
        <v>671905.10665576102</v>
      </c>
      <c r="R88" s="3">
        <v>638138.150579468</v>
      </c>
      <c r="S88" s="3">
        <v>878077.93882293603</v>
      </c>
      <c r="T88" s="3">
        <v>721403.25641449005</v>
      </c>
      <c r="U88" s="3">
        <v>767234.20755603001</v>
      </c>
      <c r="V88" s="3">
        <v>664329.57769628905</v>
      </c>
      <c r="W88" s="3">
        <v>416651.582531219</v>
      </c>
      <c r="X88" s="3">
        <v>458255.93172387697</v>
      </c>
      <c r="Y88" s="3">
        <v>764893.65141210798</v>
      </c>
      <c r="Z88" s="23">
        <v>720448.32339672896</v>
      </c>
      <c r="AB88" s="22">
        <f t="shared" si="8"/>
        <v>743138.8215872189</v>
      </c>
      <c r="AC88" s="23">
        <f t="shared" si="9"/>
        <v>631968.87905270862</v>
      </c>
      <c r="AE88" s="36">
        <f t="shared" si="10"/>
        <v>0.15676206812908117</v>
      </c>
      <c r="AF88" s="43">
        <f t="shared" si="11"/>
        <v>1.1759104699920488</v>
      </c>
    </row>
    <row r="89" spans="1:32" x14ac:dyDescent="0.25">
      <c r="A89" s="12" t="s">
        <v>78</v>
      </c>
      <c r="B89" s="2" t="s">
        <v>79</v>
      </c>
      <c r="C89" s="2">
        <v>118.0265</v>
      </c>
      <c r="D89" s="2">
        <v>6.54</v>
      </c>
      <c r="E89" s="2" t="s">
        <v>80</v>
      </c>
      <c r="F89" s="2" t="s">
        <v>231</v>
      </c>
      <c r="G89" s="2" t="s">
        <v>289</v>
      </c>
      <c r="H89" s="4">
        <v>0.79256273754665496</v>
      </c>
      <c r="I89" s="2"/>
      <c r="J89" s="3">
        <v>1525619.64515918</v>
      </c>
      <c r="K89" s="3">
        <v>1541606.0529956</v>
      </c>
      <c r="L89" s="3">
        <v>1558314.2403227601</v>
      </c>
      <c r="M89" s="3">
        <v>1533226.00617481</v>
      </c>
      <c r="N89" s="3">
        <v>1537197.1721210999</v>
      </c>
      <c r="O89" s="3">
        <v>2601498.2699257801</v>
      </c>
      <c r="P89" s="3">
        <v>2183122.2550126999</v>
      </c>
      <c r="Q89" s="3">
        <v>1903169.4051792</v>
      </c>
      <c r="R89" s="3">
        <v>1992640.1660688501</v>
      </c>
      <c r="S89" s="3">
        <v>2603025.9135737298</v>
      </c>
      <c r="T89" s="3">
        <v>2434998.94365673</v>
      </c>
      <c r="U89" s="3">
        <v>2875158.80956006</v>
      </c>
      <c r="V89" s="3">
        <v>2294025.1325515201</v>
      </c>
      <c r="W89" s="3">
        <v>1015787.82727051</v>
      </c>
      <c r="X89" s="3">
        <v>2061706.05458497</v>
      </c>
      <c r="Y89" s="3">
        <v>2935422.5637475601</v>
      </c>
      <c r="Z89" s="23">
        <v>2974955.3204003898</v>
      </c>
      <c r="AB89" s="22">
        <f t="shared" si="8"/>
        <v>2286409.1589028318</v>
      </c>
      <c r="AC89" s="23">
        <f t="shared" si="9"/>
        <v>2359509.2846858348</v>
      </c>
      <c r="AE89" s="36">
        <f t="shared" si="10"/>
        <v>0.83100228731761427</v>
      </c>
      <c r="AF89" s="43">
        <f t="shared" si="11"/>
        <v>-1.0319715854436486</v>
      </c>
    </row>
    <row r="90" spans="1:32" x14ac:dyDescent="0.25">
      <c r="A90" s="12" t="s">
        <v>183</v>
      </c>
      <c r="B90" s="2" t="s">
        <v>184</v>
      </c>
      <c r="C90" s="2">
        <v>342.11540000000002</v>
      </c>
      <c r="D90" s="2">
        <v>4.71</v>
      </c>
      <c r="E90" s="2"/>
      <c r="F90" s="2" t="s">
        <v>231</v>
      </c>
      <c r="G90" s="2" t="s">
        <v>289</v>
      </c>
      <c r="H90" s="4">
        <v>2.394380047926163</v>
      </c>
      <c r="I90" s="2"/>
      <c r="J90" s="3">
        <v>966048.01567403297</v>
      </c>
      <c r="K90" s="3">
        <v>1016873.94876102</v>
      </c>
      <c r="L90" s="3">
        <v>989865.10804946802</v>
      </c>
      <c r="M90" s="3">
        <v>976661.49248491402</v>
      </c>
      <c r="N90" s="3">
        <v>956504.44505180803</v>
      </c>
      <c r="O90" s="3">
        <v>102830.19463250801</v>
      </c>
      <c r="P90" s="3">
        <v>240620.57431039101</v>
      </c>
      <c r="Q90" s="3">
        <v>1147910.930193</v>
      </c>
      <c r="R90" s="3">
        <v>96370.635675677506</v>
      </c>
      <c r="S90" s="3">
        <v>103236.61521508799</v>
      </c>
      <c r="T90" s="3">
        <v>403199.93661264802</v>
      </c>
      <c r="U90" s="3">
        <v>472744.40887715301</v>
      </c>
      <c r="V90" s="3">
        <v>88383.631169067201</v>
      </c>
      <c r="W90" s="3">
        <v>116432.47632186599</v>
      </c>
      <c r="X90" s="3">
        <v>58836.187028733599</v>
      </c>
      <c r="Y90" s="3">
        <v>142675.93409488801</v>
      </c>
      <c r="Z90" s="23">
        <v>113201.867114131</v>
      </c>
      <c r="AB90" s="22">
        <f t="shared" si="8"/>
        <v>349028.14777321875</v>
      </c>
      <c r="AC90" s="23">
        <f t="shared" si="9"/>
        <v>165379.08410097312</v>
      </c>
      <c r="AE90" s="36">
        <f t="shared" si="10"/>
        <v>0.32762143046822578</v>
      </c>
      <c r="AF90" s="43">
        <f t="shared" si="11"/>
        <v>2.1104733386969157</v>
      </c>
    </row>
    <row r="91" spans="1:32" x14ac:dyDescent="0.25">
      <c r="A91" s="12" t="s">
        <v>327</v>
      </c>
      <c r="B91" s="2" t="s">
        <v>209</v>
      </c>
      <c r="C91" s="2">
        <v>182.0787</v>
      </c>
      <c r="D91" s="2">
        <v>3.52</v>
      </c>
      <c r="E91" s="2" t="s">
        <v>210</v>
      </c>
      <c r="F91" s="2" t="s">
        <v>230</v>
      </c>
      <c r="G91" s="2" t="s">
        <v>289</v>
      </c>
      <c r="H91" s="4">
        <v>2.0421266394754936</v>
      </c>
      <c r="I91" s="2"/>
      <c r="J91" s="3">
        <v>259125.663621552</v>
      </c>
      <c r="K91" s="3">
        <v>255684.50745959501</v>
      </c>
      <c r="L91" s="3">
        <v>248960.687234955</v>
      </c>
      <c r="M91" s="3">
        <v>247393.21882833901</v>
      </c>
      <c r="N91" s="3">
        <v>248668.52256393401</v>
      </c>
      <c r="O91" s="3">
        <v>360426.17271887203</v>
      </c>
      <c r="P91" s="3">
        <v>347704.72933908098</v>
      </c>
      <c r="Q91" s="3">
        <v>339381.76365747099</v>
      </c>
      <c r="R91" s="3">
        <v>287984.55667099002</v>
      </c>
      <c r="S91" s="3">
        <v>423497.75097683701</v>
      </c>
      <c r="T91" s="3">
        <v>320669.46498725901</v>
      </c>
      <c r="U91" s="3">
        <v>490493.462698608</v>
      </c>
      <c r="V91" s="3">
        <v>378677.47523870802</v>
      </c>
      <c r="W91" s="3">
        <v>229013.99468560799</v>
      </c>
      <c r="X91" s="3">
        <v>265673.15034201101</v>
      </c>
      <c r="Y91" s="3">
        <v>455417.43871069298</v>
      </c>
      <c r="Z91" s="23">
        <v>476994.82636205998</v>
      </c>
      <c r="AB91" s="22">
        <f t="shared" si="8"/>
        <v>346610.73972508498</v>
      </c>
      <c r="AC91" s="23">
        <f t="shared" si="9"/>
        <v>382711.72467294801</v>
      </c>
      <c r="AE91" s="36">
        <f t="shared" si="10"/>
        <v>0.48221736670122206</v>
      </c>
      <c r="AF91" s="43">
        <f t="shared" si="11"/>
        <v>-1.1041542595491893</v>
      </c>
    </row>
    <row r="92" spans="1:32" x14ac:dyDescent="0.25">
      <c r="A92" s="12" t="s">
        <v>324</v>
      </c>
      <c r="B92" s="2" t="s">
        <v>24</v>
      </c>
      <c r="C92" s="2">
        <v>152.06819999999999</v>
      </c>
      <c r="D92" s="2">
        <v>2.8</v>
      </c>
      <c r="E92" s="2" t="s">
        <v>25</v>
      </c>
      <c r="F92" s="2" t="s">
        <v>231</v>
      </c>
      <c r="G92" s="2" t="s">
        <v>289</v>
      </c>
      <c r="H92" s="4">
        <v>2.4552454620316793</v>
      </c>
      <c r="I92" s="2"/>
      <c r="J92" s="3">
        <v>4495879.3092795098</v>
      </c>
      <c r="K92" s="3">
        <v>4537027.6206559297</v>
      </c>
      <c r="L92" s="3">
        <v>4437666.36376624</v>
      </c>
      <c r="M92" s="3">
        <v>4303023.7774585001</v>
      </c>
      <c r="N92" s="3">
        <v>4303086.8849459803</v>
      </c>
      <c r="O92" s="3">
        <v>6678002.8918174999</v>
      </c>
      <c r="P92" s="3">
        <v>6643541.3821393903</v>
      </c>
      <c r="Q92" s="3">
        <v>6911591.7115265196</v>
      </c>
      <c r="R92" s="3">
        <v>4805424.5732688</v>
      </c>
      <c r="S92" s="3">
        <v>6589093.6613812298</v>
      </c>
      <c r="T92" s="3">
        <v>4708617.8514330601</v>
      </c>
      <c r="U92" s="3">
        <v>7679147.1493235501</v>
      </c>
      <c r="V92" s="3">
        <v>6576777.5578777399</v>
      </c>
      <c r="W92" s="3">
        <v>4121274.9403401501</v>
      </c>
      <c r="X92" s="3">
        <v>5747922.3295625001</v>
      </c>
      <c r="Y92" s="3">
        <v>9198178.6500582006</v>
      </c>
      <c r="Z92" s="23">
        <v>8751675.5731671993</v>
      </c>
      <c r="AB92" s="22">
        <f t="shared" si="8"/>
        <v>6056045.345261083</v>
      </c>
      <c r="AC92" s="23">
        <f t="shared" si="9"/>
        <v>7012496.0333882235</v>
      </c>
      <c r="AE92" s="36">
        <f t="shared" si="10"/>
        <v>0.3054373963378007</v>
      </c>
      <c r="AF92" s="43">
        <f t="shared" si="11"/>
        <v>-1.157933211130193</v>
      </c>
    </row>
    <row r="93" spans="1:32" x14ac:dyDescent="0.25">
      <c r="A93" s="12" t="s">
        <v>55</v>
      </c>
      <c r="B93" s="2" t="s">
        <v>56</v>
      </c>
      <c r="C93" s="2">
        <v>125.01439999999999</v>
      </c>
      <c r="D93" s="2">
        <v>4.18</v>
      </c>
      <c r="E93" s="2" t="s">
        <v>57</v>
      </c>
      <c r="F93" s="2" t="s">
        <v>230</v>
      </c>
      <c r="G93" s="2" t="s">
        <v>289</v>
      </c>
      <c r="H93" s="4">
        <v>5.2774633226700205</v>
      </c>
      <c r="I93" s="2"/>
      <c r="J93" s="3">
        <v>5714971.5560796699</v>
      </c>
      <c r="K93" s="3">
        <v>5699717.01748305</v>
      </c>
      <c r="L93" s="3">
        <v>5399526.6452933801</v>
      </c>
      <c r="M93" s="3">
        <v>5161245.6180328298</v>
      </c>
      <c r="N93" s="3">
        <v>5112765.9991232604</v>
      </c>
      <c r="O93" s="3">
        <v>5716716.9356952896</v>
      </c>
      <c r="P93" s="3">
        <v>6515146.0051438799</v>
      </c>
      <c r="Q93" s="3">
        <v>5381042.7262976002</v>
      </c>
      <c r="R93" s="3">
        <v>4936033.8140556701</v>
      </c>
      <c r="S93" s="3">
        <v>6117008.9357332801</v>
      </c>
      <c r="T93" s="3">
        <v>5690869.8491931297</v>
      </c>
      <c r="U93" s="3">
        <v>7303654.5373393102</v>
      </c>
      <c r="V93" s="3">
        <v>6633721.2347049499</v>
      </c>
      <c r="W93" s="3">
        <v>4637377.4274532702</v>
      </c>
      <c r="X93" s="3">
        <v>5166052.5529893702</v>
      </c>
      <c r="Y93" s="3">
        <v>6916865.4360793596</v>
      </c>
      <c r="Z93" s="23">
        <v>6298698.8054329399</v>
      </c>
      <c r="AB93" s="22">
        <f t="shared" si="8"/>
        <v>5726136.3776864754</v>
      </c>
      <c r="AC93" s="23">
        <f t="shared" si="9"/>
        <v>6159394.9989998667</v>
      </c>
      <c r="AE93" s="36">
        <f t="shared" si="10"/>
        <v>0.38922727245794142</v>
      </c>
      <c r="AF93" s="43">
        <f t="shared" si="11"/>
        <v>-1.075663343087969</v>
      </c>
    </row>
    <row r="94" spans="1:32" x14ac:dyDescent="0.25">
      <c r="A94" s="12" t="s">
        <v>258</v>
      </c>
      <c r="B94" s="2" t="s">
        <v>50</v>
      </c>
      <c r="C94" s="2">
        <v>119.05800000000001</v>
      </c>
      <c r="D94" s="2">
        <v>4.83</v>
      </c>
      <c r="E94" s="2" t="s">
        <v>51</v>
      </c>
      <c r="F94" s="2" t="s">
        <v>230</v>
      </c>
      <c r="G94" s="2" t="s">
        <v>289</v>
      </c>
      <c r="H94" s="4">
        <v>5.4136794647111284</v>
      </c>
      <c r="I94" s="2"/>
      <c r="J94" s="3">
        <v>1239361.2899881799</v>
      </c>
      <c r="K94" s="3">
        <v>1239312.13722659</v>
      </c>
      <c r="L94" s="3">
        <v>1176694.1830291599</v>
      </c>
      <c r="M94" s="3">
        <v>1114874.0594848699</v>
      </c>
      <c r="N94" s="3">
        <v>1109288.8620520199</v>
      </c>
      <c r="O94" s="3">
        <v>1193690.2524973101</v>
      </c>
      <c r="P94" s="3">
        <v>1179840.6645275201</v>
      </c>
      <c r="Q94" s="3">
        <v>974648.77478867897</v>
      </c>
      <c r="R94" s="3">
        <v>931835.79154079</v>
      </c>
      <c r="S94" s="3">
        <v>1348380.0611920301</v>
      </c>
      <c r="T94" s="3">
        <v>1118852.43982517</v>
      </c>
      <c r="U94" s="3">
        <v>1046850.00422176</v>
      </c>
      <c r="V94" s="3">
        <v>859534.26033944299</v>
      </c>
      <c r="W94" s="3">
        <v>501981.67277538998</v>
      </c>
      <c r="X94" s="3">
        <v>549333.33505352598</v>
      </c>
      <c r="Y94" s="3">
        <v>1071399.58927829</v>
      </c>
      <c r="Z94" s="23">
        <v>924943.59526611096</v>
      </c>
      <c r="AB94" s="22">
        <f t="shared" si="8"/>
        <v>1124541.3307285833</v>
      </c>
      <c r="AC94" s="23">
        <f t="shared" si="9"/>
        <v>825673.74282241997</v>
      </c>
      <c r="AE94" s="36">
        <f t="shared" si="10"/>
        <v>2.9930250000027026E-2</v>
      </c>
      <c r="AF94" s="43">
        <f t="shared" si="11"/>
        <v>1.361968138752405</v>
      </c>
    </row>
    <row r="95" spans="1:32" x14ac:dyDescent="0.25">
      <c r="A95" s="12" t="s">
        <v>177</v>
      </c>
      <c r="B95" s="2" t="s">
        <v>178</v>
      </c>
      <c r="C95" s="2">
        <v>131.05799999999999</v>
      </c>
      <c r="D95" s="2">
        <v>4.76</v>
      </c>
      <c r="E95" s="2" t="s">
        <v>179</v>
      </c>
      <c r="F95" s="2" t="s">
        <v>231</v>
      </c>
      <c r="G95" s="2" t="s">
        <v>289</v>
      </c>
      <c r="H95" s="4">
        <v>1.6561305351789573</v>
      </c>
      <c r="I95" s="2"/>
      <c r="J95" s="3">
        <v>435380.22446389898</v>
      </c>
      <c r="K95" s="3">
        <v>447008.05085128802</v>
      </c>
      <c r="L95" s="3">
        <v>429936.36220309499</v>
      </c>
      <c r="M95" s="3">
        <v>443323.82458305301</v>
      </c>
      <c r="N95" s="3">
        <v>432578.95509973099</v>
      </c>
      <c r="O95" s="3">
        <v>900348.28845819202</v>
      </c>
      <c r="P95" s="3">
        <v>826273.09782681405</v>
      </c>
      <c r="Q95" s="3">
        <v>756537.45390411501</v>
      </c>
      <c r="R95" s="3">
        <v>728999.19658935501</v>
      </c>
      <c r="S95" s="3">
        <v>916268.69528493995</v>
      </c>
      <c r="T95" s="3">
        <v>781998.65059686103</v>
      </c>
      <c r="U95" s="3">
        <v>871890.81383041304</v>
      </c>
      <c r="V95" s="3">
        <v>763976.41741281003</v>
      </c>
      <c r="W95" s="3">
        <v>440193.76164378301</v>
      </c>
      <c r="X95" s="3">
        <v>746662.94443612697</v>
      </c>
      <c r="Y95" s="3">
        <v>918454.38838293694</v>
      </c>
      <c r="Z95" s="23">
        <v>968158.81993124203</v>
      </c>
      <c r="AB95" s="22">
        <f t="shared" si="8"/>
        <v>818404.23044337949</v>
      </c>
      <c r="AC95" s="23">
        <f t="shared" si="9"/>
        <v>784889.52427288529</v>
      </c>
      <c r="AE95" s="36">
        <f t="shared" si="10"/>
        <v>0.69661745729427471</v>
      </c>
      <c r="AF95" s="43">
        <f t="shared" si="11"/>
        <v>1.0426999025137225</v>
      </c>
    </row>
    <row r="96" spans="1:32" x14ac:dyDescent="0.25">
      <c r="A96" s="12" t="s">
        <v>295</v>
      </c>
      <c r="B96" s="2" t="s">
        <v>167</v>
      </c>
      <c r="C96" s="2">
        <v>174.01509999999999</v>
      </c>
      <c r="D96" s="2">
        <v>7.23</v>
      </c>
      <c r="E96" s="2" t="s">
        <v>296</v>
      </c>
      <c r="F96" s="2" t="s">
        <v>230</v>
      </c>
      <c r="G96" s="2" t="s">
        <v>289</v>
      </c>
      <c r="H96" s="4">
        <v>30.453500896141385</v>
      </c>
      <c r="I96" s="2"/>
      <c r="J96" s="2">
        <v>103853.539972645</v>
      </c>
      <c r="K96" s="2">
        <v>109035.435781748</v>
      </c>
      <c r="L96" s="2">
        <v>63372.8429773104</v>
      </c>
      <c r="M96" s="2">
        <v>58942.847983630098</v>
      </c>
      <c r="N96" s="2">
        <v>64534.337717191898</v>
      </c>
      <c r="O96" s="2">
        <v>88040.700848767505</v>
      </c>
      <c r="P96" s="2">
        <v>112342.922118562</v>
      </c>
      <c r="Q96" s="2">
        <v>78752.992762063106</v>
      </c>
      <c r="R96" s="2">
        <v>70177.455219096606</v>
      </c>
      <c r="S96" s="2">
        <v>108206.90771867</v>
      </c>
      <c r="T96" s="2">
        <v>100234.55311809899</v>
      </c>
      <c r="U96" s="2">
        <v>95240.175044732605</v>
      </c>
      <c r="V96" s="2">
        <v>90036.598621221201</v>
      </c>
      <c r="W96" s="2">
        <v>54305.643441144202</v>
      </c>
      <c r="X96" s="2">
        <v>67878.032980068994</v>
      </c>
      <c r="Y96" s="2">
        <v>106563.621474403</v>
      </c>
      <c r="Z96" s="42">
        <v>79961.505745544899</v>
      </c>
      <c r="AB96" s="22">
        <f t="shared" si="8"/>
        <v>92959.25529754303</v>
      </c>
      <c r="AC96" s="23">
        <f t="shared" si="9"/>
        <v>82330.929551185822</v>
      </c>
      <c r="AE96" s="36">
        <f t="shared" si="10"/>
        <v>0.32907497918185402</v>
      </c>
      <c r="AF96" s="43">
        <f t="shared" si="11"/>
        <v>1.1290927456339417</v>
      </c>
    </row>
    <row r="97" spans="1:32" x14ac:dyDescent="0.25">
      <c r="A97" s="12" t="s">
        <v>277</v>
      </c>
      <c r="B97" s="2" t="s">
        <v>67</v>
      </c>
      <c r="C97" s="2">
        <v>204.08959999999999</v>
      </c>
      <c r="D97" s="2">
        <v>2.85</v>
      </c>
      <c r="E97" s="2" t="s">
        <v>68</v>
      </c>
      <c r="F97" s="2" t="s">
        <v>231</v>
      </c>
      <c r="G97" s="2" t="s">
        <v>289</v>
      </c>
      <c r="H97" s="4">
        <v>1.7589336918318832</v>
      </c>
      <c r="I97" s="2"/>
      <c r="J97" s="3">
        <v>387445.875126709</v>
      </c>
      <c r="K97" s="3">
        <v>391259.52765860001</v>
      </c>
      <c r="L97" s="3">
        <v>379341.724450348</v>
      </c>
      <c r="M97" s="3">
        <v>377894.28274176002</v>
      </c>
      <c r="N97" s="3">
        <v>375521.449143768</v>
      </c>
      <c r="O97" s="3">
        <v>439713.722194214</v>
      </c>
      <c r="P97" s="3">
        <v>468572.56081378198</v>
      </c>
      <c r="Q97" s="3">
        <v>434282.92573672498</v>
      </c>
      <c r="R97" s="3">
        <v>433972.60435137898</v>
      </c>
      <c r="S97" s="3">
        <v>497136.51709512301</v>
      </c>
      <c r="T97" s="3">
        <v>389096.05032897898</v>
      </c>
      <c r="U97" s="3">
        <v>341760.08380749502</v>
      </c>
      <c r="V97" s="3">
        <v>252903.36764471399</v>
      </c>
      <c r="W97" s="3">
        <v>264159.71443569998</v>
      </c>
      <c r="X97" s="3">
        <v>336793.325360535</v>
      </c>
      <c r="Y97" s="3">
        <v>338499.02838946501</v>
      </c>
      <c r="Z97" s="23">
        <v>325946.81410693302</v>
      </c>
      <c r="AB97" s="22">
        <f t="shared" si="8"/>
        <v>443795.73008670029</v>
      </c>
      <c r="AC97" s="23">
        <f t="shared" si="9"/>
        <v>310010.38895747368</v>
      </c>
      <c r="AE97" s="36">
        <f t="shared" si="10"/>
        <v>1.283846826568852E-4</v>
      </c>
      <c r="AF97" s="43">
        <f t="shared" si="11"/>
        <v>1.4315511540730297</v>
      </c>
    </row>
    <row r="98" spans="1:32" x14ac:dyDescent="0.25">
      <c r="A98" s="12" t="s">
        <v>259</v>
      </c>
      <c r="B98" s="2" t="s">
        <v>111</v>
      </c>
      <c r="C98" s="2">
        <v>181.07380000000001</v>
      </c>
      <c r="D98" s="2">
        <v>3.66</v>
      </c>
      <c r="E98" s="2" t="s">
        <v>112</v>
      </c>
      <c r="F98" s="2" t="s">
        <v>230</v>
      </c>
      <c r="G98" s="2" t="s">
        <v>289</v>
      </c>
      <c r="H98" s="4">
        <v>5.4053221471665038</v>
      </c>
      <c r="I98" s="2"/>
      <c r="J98" s="3">
        <v>122118.675548431</v>
      </c>
      <c r="K98" s="3">
        <v>121762.966432007</v>
      </c>
      <c r="L98" s="3">
        <v>116234.759542297</v>
      </c>
      <c r="M98" s="3">
        <v>113002.387099014</v>
      </c>
      <c r="N98" s="3">
        <v>107182.34600885</v>
      </c>
      <c r="O98" s="3">
        <v>133565.69232608</v>
      </c>
      <c r="P98" s="3">
        <v>144707.253902344</v>
      </c>
      <c r="Q98" s="3">
        <v>114422.07615203899</v>
      </c>
      <c r="R98" s="3">
        <v>109200.9497612</v>
      </c>
      <c r="S98" s="3">
        <v>146618.62943554699</v>
      </c>
      <c r="T98" s="3">
        <v>118160.096280182</v>
      </c>
      <c r="U98" s="3">
        <v>121265.67966095</v>
      </c>
      <c r="V98" s="3">
        <v>95493.390606201196</v>
      </c>
      <c r="W98" s="3">
        <v>74889.520435058599</v>
      </c>
      <c r="X98" s="3">
        <v>78034.555278808504</v>
      </c>
      <c r="Y98" s="3">
        <v>126318.339617462</v>
      </c>
      <c r="Z98" s="23">
        <v>105671.968143463</v>
      </c>
      <c r="AB98" s="22">
        <f t="shared" ref="AB98:AB108" si="12">AVERAGE(O98:T98)</f>
        <v>127779.11630956533</v>
      </c>
      <c r="AC98" s="23">
        <f t="shared" ref="AC98:AC108" si="13">AVERAGE(U98:Z98)</f>
        <v>100278.90895699056</v>
      </c>
      <c r="AE98" s="36">
        <f t="shared" ref="AE98:AE108" si="14">TTEST(O98:T98,U98:Z98,2,2)</f>
        <v>3.0908642047325765E-2</v>
      </c>
      <c r="AF98" s="43">
        <f t="shared" ref="AF98:AF108" si="15">IF(AB98&gt;AC98,AB98/AC98,(AC98/AB98)*-1)</f>
        <v>1.2742372014076215</v>
      </c>
    </row>
    <row r="99" spans="1:32" x14ac:dyDescent="0.25">
      <c r="A99" s="12" t="s">
        <v>159</v>
      </c>
      <c r="B99" s="2" t="s">
        <v>160</v>
      </c>
      <c r="C99" s="2">
        <v>566.05359999999996</v>
      </c>
      <c r="D99" s="2">
        <v>6.06</v>
      </c>
      <c r="E99" s="2" t="s">
        <v>161</v>
      </c>
      <c r="F99" s="2" t="s">
        <v>231</v>
      </c>
      <c r="G99" s="2" t="s">
        <v>289</v>
      </c>
      <c r="H99" s="4">
        <v>2.8722434187228556</v>
      </c>
      <c r="I99" s="2"/>
      <c r="J99" s="3">
        <v>346907.69105241401</v>
      </c>
      <c r="K99" s="3">
        <v>349061.856444609</v>
      </c>
      <c r="L99" s="3">
        <v>334744.64662902901</v>
      </c>
      <c r="M99" s="3">
        <v>327748.01357495203</v>
      </c>
      <c r="N99" s="3">
        <v>330296.90879103099</v>
      </c>
      <c r="O99" s="3">
        <v>732150.69680549705</v>
      </c>
      <c r="P99" s="3">
        <v>451534.63358817302</v>
      </c>
      <c r="Q99" s="3">
        <v>510488.79375303799</v>
      </c>
      <c r="R99" s="3">
        <v>569892.79246266396</v>
      </c>
      <c r="S99" s="3">
        <v>876527.17651480006</v>
      </c>
      <c r="T99" s="3">
        <v>475288.57985840703</v>
      </c>
      <c r="U99" s="3">
        <v>1047113.23016159</v>
      </c>
      <c r="V99" s="3">
        <v>637833.85618179501</v>
      </c>
      <c r="W99" s="3">
        <v>85758.716724929807</v>
      </c>
      <c r="X99" s="3">
        <v>656602.47607081605</v>
      </c>
      <c r="Y99" s="3">
        <v>897352.95442747499</v>
      </c>
      <c r="Z99" s="23">
        <v>1204515.6673336499</v>
      </c>
      <c r="AB99" s="22">
        <f t="shared" si="12"/>
        <v>602647.11216376314</v>
      </c>
      <c r="AC99" s="23">
        <f t="shared" si="13"/>
        <v>754862.81681670935</v>
      </c>
      <c r="AE99" s="36">
        <f t="shared" si="14"/>
        <v>0.40495127145108756</v>
      </c>
      <c r="AF99" s="43">
        <f t="shared" si="15"/>
        <v>-1.2525785017145874</v>
      </c>
    </row>
    <row r="100" spans="1:32" x14ac:dyDescent="0.25">
      <c r="A100" s="12" t="s">
        <v>242</v>
      </c>
      <c r="B100" s="2" t="s">
        <v>146</v>
      </c>
      <c r="C100" s="2">
        <v>607.08050000000003</v>
      </c>
      <c r="D100" s="2">
        <v>5.97</v>
      </c>
      <c r="E100" s="2" t="s">
        <v>147</v>
      </c>
      <c r="F100" s="2"/>
      <c r="G100" s="2" t="s">
        <v>289</v>
      </c>
      <c r="H100" s="4">
        <v>5.027234913052153</v>
      </c>
      <c r="I100" s="2"/>
      <c r="J100" s="3">
        <v>30490513.963602301</v>
      </c>
      <c r="K100" s="3">
        <v>30758324.8392132</v>
      </c>
      <c r="L100" s="3">
        <v>29986830.526062299</v>
      </c>
      <c r="M100" s="3">
        <v>29721090.134796601</v>
      </c>
      <c r="N100" s="3">
        <v>27039181.049200501</v>
      </c>
      <c r="O100" s="3">
        <v>3736124.73904602</v>
      </c>
      <c r="P100" s="3">
        <v>9824111.7507911306</v>
      </c>
      <c r="Q100" s="3">
        <v>938558.92116162099</v>
      </c>
      <c r="R100" s="3">
        <v>978245.19033600006</v>
      </c>
      <c r="S100" s="3">
        <v>7452851.3281726101</v>
      </c>
      <c r="T100" s="3">
        <v>2742355.3619468901</v>
      </c>
      <c r="U100" s="3">
        <v>12736493.3719905</v>
      </c>
      <c r="V100" s="3">
        <v>8518807.5360084698</v>
      </c>
      <c r="W100" s="3">
        <v>181667.57758618199</v>
      </c>
      <c r="X100" s="3">
        <v>1171816.81620123</v>
      </c>
      <c r="Y100" s="3">
        <v>7564343.98875379</v>
      </c>
      <c r="Z100" s="23">
        <v>861154.98206060706</v>
      </c>
      <c r="AB100" s="22">
        <f t="shared" si="12"/>
        <v>4278707.8819090454</v>
      </c>
      <c r="AC100" s="23">
        <f t="shared" si="13"/>
        <v>5172380.7121001305</v>
      </c>
      <c r="AE100" s="36">
        <f t="shared" si="14"/>
        <v>0.73589770979483093</v>
      </c>
      <c r="AF100" s="43">
        <f t="shared" si="15"/>
        <v>-1.2088651188293678</v>
      </c>
    </row>
    <row r="101" spans="1:32" x14ac:dyDescent="0.25">
      <c r="A101" s="12" t="s">
        <v>84</v>
      </c>
      <c r="B101" s="2" t="s">
        <v>85</v>
      </c>
      <c r="C101" s="2">
        <v>112.0269</v>
      </c>
      <c r="D101" s="2">
        <v>2.0699999999999998</v>
      </c>
      <c r="E101" s="2" t="s">
        <v>86</v>
      </c>
      <c r="F101" s="2" t="s">
        <v>231</v>
      </c>
      <c r="G101" s="2" t="s">
        <v>289</v>
      </c>
      <c r="H101" s="4">
        <v>3.0751996217775561</v>
      </c>
      <c r="I101" s="2"/>
      <c r="J101" s="3">
        <v>222853.837199097</v>
      </c>
      <c r="K101" s="3">
        <v>222609.39736084</v>
      </c>
      <c r="L101" s="3">
        <v>217830.47085060499</v>
      </c>
      <c r="M101" s="3">
        <v>207532.21381972</v>
      </c>
      <c r="N101" s="3">
        <v>223531.67108520499</v>
      </c>
      <c r="O101" s="3">
        <v>200789.104813354</v>
      </c>
      <c r="P101" s="3">
        <v>223735.10493850301</v>
      </c>
      <c r="Q101" s="3">
        <v>152080.636648624</v>
      </c>
      <c r="R101" s="3">
        <v>102612.950500773</v>
      </c>
      <c r="S101" s="3">
        <v>193534.05137657301</v>
      </c>
      <c r="T101" s="3">
        <v>190355.38438940499</v>
      </c>
      <c r="U101" s="3">
        <v>475613.207295937</v>
      </c>
      <c r="V101" s="3">
        <v>244126.72307709901</v>
      </c>
      <c r="W101" s="3">
        <v>206838.78438146401</v>
      </c>
      <c r="X101" s="3">
        <v>362376.514300537</v>
      </c>
      <c r="Y101" s="3">
        <v>437230.19558398402</v>
      </c>
      <c r="Z101" s="23">
        <v>523653.22508279502</v>
      </c>
      <c r="AB101" s="22">
        <f t="shared" si="12"/>
        <v>177184.53877787199</v>
      </c>
      <c r="AC101" s="23">
        <f t="shared" si="13"/>
        <v>374973.10828696936</v>
      </c>
      <c r="AE101" s="36">
        <f t="shared" si="14"/>
        <v>4.9215632391476785E-3</v>
      </c>
      <c r="AF101" s="43">
        <f t="shared" si="15"/>
        <v>-2.1162857147318914</v>
      </c>
    </row>
    <row r="102" spans="1:32" x14ac:dyDescent="0.25">
      <c r="A102" s="12" t="s">
        <v>143</v>
      </c>
      <c r="B102" s="2" t="s">
        <v>144</v>
      </c>
      <c r="C102" s="2">
        <v>168.0282</v>
      </c>
      <c r="D102" s="2">
        <v>3.65</v>
      </c>
      <c r="E102" s="2" t="s">
        <v>145</v>
      </c>
      <c r="F102" s="2" t="s">
        <v>231</v>
      </c>
      <c r="G102" s="2" t="s">
        <v>289</v>
      </c>
      <c r="H102" s="4">
        <v>2.2689325998526839</v>
      </c>
      <c r="I102" s="2"/>
      <c r="J102" s="3">
        <v>94385.2954125463</v>
      </c>
      <c r="K102" s="3">
        <v>93907.9289966863</v>
      </c>
      <c r="L102" s="3">
        <v>98222.091117692806</v>
      </c>
      <c r="M102" s="3">
        <v>93703.850897941593</v>
      </c>
      <c r="N102" s="3">
        <v>97600.731087159802</v>
      </c>
      <c r="O102" s="3">
        <v>208780.13447200399</v>
      </c>
      <c r="P102" s="3">
        <v>170028.13675917199</v>
      </c>
      <c r="Q102" s="3">
        <v>178958.940215393</v>
      </c>
      <c r="R102" s="3">
        <v>131958.86503429199</v>
      </c>
      <c r="S102" s="3">
        <v>192517.396949674</v>
      </c>
      <c r="T102" s="3">
        <v>199057.12621166301</v>
      </c>
      <c r="U102" s="3">
        <v>240441.29524020301</v>
      </c>
      <c r="V102" s="3">
        <v>150072.50562889301</v>
      </c>
      <c r="W102" s="3">
        <v>119331.670400245</v>
      </c>
      <c r="X102" s="3">
        <v>193934.36756733499</v>
      </c>
      <c r="Y102" s="3">
        <v>175682.45553743199</v>
      </c>
      <c r="Z102" s="23">
        <v>203384.906069027</v>
      </c>
      <c r="AB102" s="22">
        <f t="shared" si="12"/>
        <v>180216.766607033</v>
      </c>
      <c r="AC102" s="23">
        <f t="shared" si="13"/>
        <v>180474.53340718916</v>
      </c>
      <c r="AE102" s="36">
        <f t="shared" si="14"/>
        <v>0.99026757603251303</v>
      </c>
      <c r="AF102" s="43">
        <f t="shared" si="15"/>
        <v>-1.001430315308665</v>
      </c>
    </row>
    <row r="103" spans="1:32" x14ac:dyDescent="0.25">
      <c r="A103" s="12" t="s">
        <v>73</v>
      </c>
      <c r="B103" s="2" t="s">
        <v>74</v>
      </c>
      <c r="C103" s="2">
        <v>244.06890000000001</v>
      </c>
      <c r="D103" s="2">
        <v>1.65</v>
      </c>
      <c r="E103" s="2"/>
      <c r="F103" s="2" t="s">
        <v>231</v>
      </c>
      <c r="G103" s="2" t="s">
        <v>289</v>
      </c>
      <c r="H103" s="4">
        <v>3.6415850550395339</v>
      </c>
      <c r="I103" s="2"/>
      <c r="J103" s="3">
        <v>159217.46326074199</v>
      </c>
      <c r="K103" s="3">
        <v>164583.95704602101</v>
      </c>
      <c r="L103" s="3">
        <v>157580.66214697299</v>
      </c>
      <c r="M103" s="3">
        <v>150926.44098352001</v>
      </c>
      <c r="N103" s="3">
        <v>151433.26511755399</v>
      </c>
      <c r="O103" s="3">
        <v>312611.13017504901</v>
      </c>
      <c r="P103" s="3">
        <v>249801.99790832499</v>
      </c>
      <c r="Q103" s="3">
        <v>248600.70770996099</v>
      </c>
      <c r="R103" s="3">
        <v>163736.085297363</v>
      </c>
      <c r="S103" s="3">
        <v>229325.16795117201</v>
      </c>
      <c r="T103" s="3">
        <v>224898.766381439</v>
      </c>
      <c r="U103" s="3">
        <v>210163.88101623501</v>
      </c>
      <c r="V103" s="3">
        <v>125837.781285889</v>
      </c>
      <c r="W103" s="3">
        <v>151757.48840979001</v>
      </c>
      <c r="X103" s="3">
        <v>189769.451375</v>
      </c>
      <c r="Y103" s="3">
        <v>180986.75375860601</v>
      </c>
      <c r="Z103" s="23">
        <v>187565.62699755901</v>
      </c>
      <c r="AB103" s="22">
        <f t="shared" si="12"/>
        <v>238162.3092372182</v>
      </c>
      <c r="AC103" s="23">
        <f t="shared" si="13"/>
        <v>174346.83047384649</v>
      </c>
      <c r="AE103" s="36">
        <f t="shared" si="14"/>
        <v>2.0562854386268637E-2</v>
      </c>
      <c r="AF103" s="43">
        <f t="shared" si="15"/>
        <v>1.3660260332231537</v>
      </c>
    </row>
    <row r="104" spans="1:32" x14ac:dyDescent="0.25">
      <c r="A104" s="12" t="s">
        <v>128</v>
      </c>
      <c r="B104" s="2" t="s">
        <v>129</v>
      </c>
      <c r="C104" s="2">
        <v>580.03309999999999</v>
      </c>
      <c r="D104" s="2">
        <v>6.66</v>
      </c>
      <c r="E104" s="2" t="s">
        <v>130</v>
      </c>
      <c r="F104" s="2" t="s">
        <v>231</v>
      </c>
      <c r="G104" s="2" t="s">
        <v>289</v>
      </c>
      <c r="H104" s="4">
        <v>13.308099266686984</v>
      </c>
      <c r="I104" s="2"/>
      <c r="J104" s="3">
        <v>535263.57393171696</v>
      </c>
      <c r="K104" s="3">
        <v>542411.86081597803</v>
      </c>
      <c r="L104" s="3">
        <v>467607.22779772902</v>
      </c>
      <c r="M104" s="3">
        <v>409450.45256553602</v>
      </c>
      <c r="N104" s="3">
        <v>416606.76161918498</v>
      </c>
      <c r="O104" s="3">
        <v>865684.38029110897</v>
      </c>
      <c r="P104" s="3">
        <v>850210.79867141903</v>
      </c>
      <c r="Q104" s="3">
        <v>778706.145008547</v>
      </c>
      <c r="R104" s="3">
        <v>772616.36448291002</v>
      </c>
      <c r="S104" s="3">
        <v>1177301.0410476699</v>
      </c>
      <c r="T104" s="3">
        <v>616240.583848999</v>
      </c>
      <c r="U104" s="3">
        <v>1387436.12098368</v>
      </c>
      <c r="V104" s="3">
        <v>1049317.4207601401</v>
      </c>
      <c r="W104" s="3">
        <v>116021.335757874</v>
      </c>
      <c r="X104" s="3">
        <v>790228.71346885804</v>
      </c>
      <c r="Y104" s="3">
        <v>1117258.30503963</v>
      </c>
      <c r="Z104" s="23">
        <v>1502038.40211103</v>
      </c>
      <c r="AB104" s="22">
        <f t="shared" si="12"/>
        <v>843459.88555844233</v>
      </c>
      <c r="AC104" s="23">
        <f t="shared" si="13"/>
        <v>993716.7163535353</v>
      </c>
      <c r="AE104" s="36">
        <f t="shared" si="14"/>
        <v>0.50497078299061249</v>
      </c>
      <c r="AF104" s="43">
        <f t="shared" si="15"/>
        <v>-1.1781434225477245</v>
      </c>
    </row>
    <row r="105" spans="1:32" x14ac:dyDescent="0.25">
      <c r="A105" s="12" t="s">
        <v>243</v>
      </c>
      <c r="B105" s="2" t="s">
        <v>45</v>
      </c>
      <c r="C105" s="2">
        <v>324.03629999999998</v>
      </c>
      <c r="D105" s="2">
        <v>6.38</v>
      </c>
      <c r="E105" s="2" t="s">
        <v>46</v>
      </c>
      <c r="F105" s="2"/>
      <c r="G105" s="2" t="s">
        <v>290</v>
      </c>
      <c r="H105" s="4">
        <v>23.742216404129795</v>
      </c>
      <c r="I105" s="2" t="s">
        <v>286</v>
      </c>
      <c r="J105" s="3">
        <v>139983.86191052201</v>
      </c>
      <c r="K105" s="3">
        <v>119452.00244397001</v>
      </c>
      <c r="L105" s="3">
        <v>161353.58752221701</v>
      </c>
      <c r="M105" s="3">
        <v>112707.92071142601</v>
      </c>
      <c r="N105" s="3">
        <v>83543.778008117399</v>
      </c>
      <c r="O105" s="3">
        <v>101190.42369097901</v>
      </c>
      <c r="P105" s="3">
        <v>55692.235675293101</v>
      </c>
      <c r="Q105" s="3">
        <v>54869.390095153904</v>
      </c>
      <c r="R105" s="3">
        <v>77936.855127197399</v>
      </c>
      <c r="S105" s="3">
        <v>151655.45382781999</v>
      </c>
      <c r="T105" s="3">
        <v>141309.74364032</v>
      </c>
      <c r="U105" s="3">
        <v>99410.166702514704</v>
      </c>
      <c r="V105" s="3">
        <v>107982.132593872</v>
      </c>
      <c r="W105" s="3">
        <v>43693.367330932597</v>
      </c>
      <c r="X105" s="3">
        <v>24906.420368163999</v>
      </c>
      <c r="Y105" s="3">
        <v>117674.91328137201</v>
      </c>
      <c r="Z105" s="23">
        <v>87115.418878234894</v>
      </c>
      <c r="AB105" s="22">
        <f t="shared" si="12"/>
        <v>97109.017009460586</v>
      </c>
      <c r="AC105" s="23">
        <f t="shared" si="13"/>
        <v>80130.403192515034</v>
      </c>
      <c r="AE105" s="36">
        <f t="shared" si="14"/>
        <v>0.47635505861398619</v>
      </c>
      <c r="AF105" s="43">
        <f t="shared" si="15"/>
        <v>1.2118872879767504</v>
      </c>
    </row>
    <row r="106" spans="1:32" x14ac:dyDescent="0.25">
      <c r="A106" s="12" t="s">
        <v>283</v>
      </c>
      <c r="B106" s="2" t="s">
        <v>113</v>
      </c>
      <c r="C106" s="2">
        <v>483.96780000000001</v>
      </c>
      <c r="D106" s="2">
        <v>6.95</v>
      </c>
      <c r="E106" s="2" t="s">
        <v>114</v>
      </c>
      <c r="F106" s="2" t="s">
        <v>231</v>
      </c>
      <c r="G106" s="2" t="s">
        <v>289</v>
      </c>
      <c r="H106" s="4">
        <v>4.1255127309131581</v>
      </c>
      <c r="I106" s="2"/>
      <c r="J106" s="3">
        <v>5369003.6167755704</v>
      </c>
      <c r="K106" s="3">
        <v>5390977.5019048899</v>
      </c>
      <c r="L106" s="3">
        <v>5177067.2103650803</v>
      </c>
      <c r="M106" s="3">
        <v>4923756.05511929</v>
      </c>
      <c r="N106" s="3">
        <v>4988772.6209216798</v>
      </c>
      <c r="O106" s="3">
        <v>5881916.7282809904</v>
      </c>
      <c r="P106" s="3">
        <v>7105447.9506761301</v>
      </c>
      <c r="Q106" s="3">
        <v>7050856.7373087099</v>
      </c>
      <c r="R106" s="3">
        <v>6065814.3206478897</v>
      </c>
      <c r="S106" s="3">
        <v>7239125.3164671399</v>
      </c>
      <c r="T106" s="3">
        <v>5786809.1031145798</v>
      </c>
      <c r="U106" s="3">
        <v>8400142.1954277996</v>
      </c>
      <c r="V106" s="3">
        <v>7696826.9156906297</v>
      </c>
      <c r="W106" s="3">
        <v>1430583.5997035501</v>
      </c>
      <c r="X106" s="3">
        <v>7466628.9865310602</v>
      </c>
      <c r="Y106" s="3">
        <v>8340792.8382593105</v>
      </c>
      <c r="Z106" s="23">
        <v>9787920.4055754207</v>
      </c>
      <c r="AB106" s="22">
        <f t="shared" si="12"/>
        <v>6521661.6927492395</v>
      </c>
      <c r="AC106" s="23">
        <f t="shared" si="13"/>
        <v>7187149.1568646282</v>
      </c>
      <c r="AE106" s="36">
        <f t="shared" si="14"/>
        <v>0.60011308592009538</v>
      </c>
      <c r="AF106" s="43">
        <f t="shared" si="15"/>
        <v>-1.1020426227958551</v>
      </c>
    </row>
    <row r="107" spans="1:32" x14ac:dyDescent="0.25">
      <c r="A107" s="12" t="s">
        <v>260</v>
      </c>
      <c r="B107" s="2" t="s">
        <v>62</v>
      </c>
      <c r="C107" s="2">
        <v>117.0788</v>
      </c>
      <c r="D107" s="2">
        <v>3.76</v>
      </c>
      <c r="E107" s="2" t="s">
        <v>63</v>
      </c>
      <c r="F107" s="2" t="s">
        <v>230</v>
      </c>
      <c r="G107" s="2" t="s">
        <v>289</v>
      </c>
      <c r="H107" s="4">
        <v>2.820823213418147</v>
      </c>
      <c r="I107" s="2"/>
      <c r="J107" s="3">
        <v>59984.7916941527</v>
      </c>
      <c r="K107" s="3">
        <v>60952.912745162997</v>
      </c>
      <c r="L107" s="3">
        <v>57155.663179306001</v>
      </c>
      <c r="M107" s="3">
        <v>59623.6332321472</v>
      </c>
      <c r="N107" s="3">
        <v>57413.064806747403</v>
      </c>
      <c r="O107" s="3">
        <v>71938.376345535202</v>
      </c>
      <c r="P107" s="3">
        <v>71836.507243774497</v>
      </c>
      <c r="Q107" s="3">
        <v>57526.832318679801</v>
      </c>
      <c r="R107" s="3">
        <v>52783.007490600503</v>
      </c>
      <c r="S107" s="3">
        <v>82056.987391479401</v>
      </c>
      <c r="T107" s="3">
        <v>68504.533190750095</v>
      </c>
      <c r="U107" s="3">
        <v>63051.499182098298</v>
      </c>
      <c r="V107" s="3">
        <v>46393.994366226201</v>
      </c>
      <c r="W107" s="3">
        <v>32799.4196465149</v>
      </c>
      <c r="X107" s="3">
        <v>34974.694042984003</v>
      </c>
      <c r="Y107" s="3">
        <v>60369.100631164598</v>
      </c>
      <c r="Z107" s="23">
        <v>55746.742302688603</v>
      </c>
      <c r="AB107" s="22">
        <f t="shared" si="12"/>
        <v>67441.040663469917</v>
      </c>
      <c r="AC107" s="23">
        <f t="shared" si="13"/>
        <v>48889.241695279437</v>
      </c>
      <c r="AE107" s="36">
        <f t="shared" si="14"/>
        <v>2.1921159932147011E-2</v>
      </c>
      <c r="AF107" s="43">
        <f t="shared" si="15"/>
        <v>1.3794658768450845</v>
      </c>
    </row>
    <row r="108" spans="1:32" ht="15.75" thickBot="1" x14ac:dyDescent="0.3">
      <c r="A108" s="16" t="s">
        <v>140</v>
      </c>
      <c r="B108" s="17" t="s">
        <v>141</v>
      </c>
      <c r="C108" s="17">
        <v>152.0334</v>
      </c>
      <c r="D108" s="17">
        <v>1.98</v>
      </c>
      <c r="E108" s="17" t="s">
        <v>142</v>
      </c>
      <c r="F108" s="17" t="s">
        <v>231</v>
      </c>
      <c r="G108" s="17" t="s">
        <v>289</v>
      </c>
      <c r="H108" s="18">
        <v>0.34811742823658759</v>
      </c>
      <c r="I108" s="17"/>
      <c r="J108" s="19">
        <v>900292.47342687997</v>
      </c>
      <c r="K108" s="19">
        <v>898183.33470825094</v>
      </c>
      <c r="L108" s="19">
        <v>905095.66578820802</v>
      </c>
      <c r="M108" s="19">
        <v>905164.19323779305</v>
      </c>
      <c r="N108" s="19">
        <v>903967.03928686399</v>
      </c>
      <c r="O108" s="19">
        <v>1692932.5043621799</v>
      </c>
      <c r="P108" s="19">
        <v>1698665.0081459901</v>
      </c>
      <c r="Q108" s="19">
        <v>1541299.4258475299</v>
      </c>
      <c r="R108" s="19">
        <v>1246292.05340527</v>
      </c>
      <c r="S108" s="19">
        <v>1579895.53198456</v>
      </c>
      <c r="T108" s="19">
        <v>1433290.26686092</v>
      </c>
      <c r="U108" s="19">
        <v>1578240.53219762</v>
      </c>
      <c r="V108" s="19">
        <v>1217130.73130371</v>
      </c>
      <c r="W108" s="19">
        <v>1349967.2489031199</v>
      </c>
      <c r="X108" s="19">
        <v>1517209.93452112</v>
      </c>
      <c r="Y108" s="19">
        <v>1613103.8262998101</v>
      </c>
      <c r="Z108" s="25">
        <v>1705236.75674072</v>
      </c>
      <c r="AB108" s="24">
        <f t="shared" si="12"/>
        <v>1532062.4651010751</v>
      </c>
      <c r="AC108" s="25">
        <f t="shared" si="13"/>
        <v>1496814.8383276835</v>
      </c>
      <c r="AE108" s="39">
        <f t="shared" si="14"/>
        <v>0.73646724896882876</v>
      </c>
      <c r="AF108" s="44">
        <f t="shared" si="15"/>
        <v>1.0235484215354065</v>
      </c>
    </row>
    <row r="110" spans="1:32" ht="15.75" thickBot="1" x14ac:dyDescent="0.3"/>
    <row r="111" spans="1:32" ht="15.75" thickBot="1" x14ac:dyDescent="0.3">
      <c r="A111" s="5" t="s">
        <v>323</v>
      </c>
    </row>
  </sheetData>
  <sortState xmlns:xlrd2="http://schemas.microsoft.com/office/spreadsheetml/2017/richdata2" ref="A2:AF108">
    <sortCondition ref="A2:A108"/>
  </sortState>
  <phoneticPr fontId="18" type="noConversion"/>
  <conditionalFormatting sqref="H2:H108">
    <cfRule type="cellIs" dxfId="4" priority="5" operator="greaterThan">
      <formula>30</formula>
    </cfRule>
  </conditionalFormatting>
  <conditionalFormatting sqref="AE2:AE108">
    <cfRule type="cellIs" dxfId="3" priority="4" operator="lessThan">
      <formula>0.05</formula>
    </cfRule>
  </conditionalFormatting>
  <conditionalFormatting sqref="AF2:AF108">
    <cfRule type="cellIs" dxfId="2" priority="1" operator="greaterThan">
      <formula>1.5</formula>
    </cfRule>
    <cfRule type="cellIs" dxfId="1" priority="2" operator="lessThan">
      <formula>-1.5</formula>
    </cfRule>
    <cfRule type="cellIs" dxfId="0" priority="3" operator="greaterThan">
      <formula>1.5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253A-B798-4BC5-9C2A-4AD385567ECB}">
  <dimension ref="A1:BK111"/>
  <sheetViews>
    <sheetView tabSelected="1" zoomScaleNormal="100" workbookViewId="0">
      <pane xSplit="1" topLeftCell="B1" activePane="topRight" state="frozen"/>
      <selection pane="topRight" activeCell="P5" sqref="P5"/>
    </sheetView>
  </sheetViews>
  <sheetFormatPr defaultRowHeight="15" x14ac:dyDescent="0.25"/>
  <cols>
    <col min="1" max="1" width="57.28515625" customWidth="1"/>
    <col min="7" max="7" width="13.7109375" customWidth="1"/>
    <col min="9" max="9" width="36.85546875" customWidth="1"/>
    <col min="15" max="17" width="13.7109375" bestFit="1" customWidth="1"/>
    <col min="18" max="18" width="9.140625" customWidth="1"/>
    <col min="19" max="26" width="13.7109375" bestFit="1" customWidth="1"/>
    <col min="28" max="29" width="13.7109375" bestFit="1" customWidth="1"/>
    <col min="30" max="30" width="15.85546875" bestFit="1" customWidth="1"/>
    <col min="38" max="38" width="48.42578125" customWidth="1"/>
    <col min="39" max="39" width="10.140625" customWidth="1"/>
  </cols>
  <sheetData>
    <row r="1" spans="1:63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228</v>
      </c>
      <c r="G1" s="10" t="s">
        <v>287</v>
      </c>
      <c r="H1" s="10" t="s">
        <v>232</v>
      </c>
      <c r="I1" s="10" t="s">
        <v>229</v>
      </c>
      <c r="J1" s="10" t="s">
        <v>302</v>
      </c>
      <c r="K1" s="10" t="s">
        <v>303</v>
      </c>
      <c r="L1" s="10" t="s">
        <v>304</v>
      </c>
      <c r="M1" s="10" t="s">
        <v>305</v>
      </c>
      <c r="N1" s="10" t="s">
        <v>306</v>
      </c>
      <c r="O1" s="10" t="s">
        <v>307</v>
      </c>
      <c r="P1" s="10" t="s">
        <v>308</v>
      </c>
      <c r="Q1" s="10" t="s">
        <v>309</v>
      </c>
      <c r="R1" s="10" t="s">
        <v>310</v>
      </c>
      <c r="S1" s="10" t="s">
        <v>311</v>
      </c>
      <c r="T1" s="10" t="s">
        <v>312</v>
      </c>
      <c r="U1" s="10" t="s">
        <v>313</v>
      </c>
      <c r="V1" s="10" t="s">
        <v>314</v>
      </c>
      <c r="W1" s="10" t="s">
        <v>315</v>
      </c>
      <c r="X1" s="10" t="s">
        <v>316</v>
      </c>
      <c r="Y1" s="10" t="s">
        <v>317</v>
      </c>
      <c r="Z1" s="11" t="s">
        <v>318</v>
      </c>
      <c r="AA1" s="1"/>
      <c r="AB1" s="9" t="s">
        <v>319</v>
      </c>
      <c r="AC1" s="11" t="s">
        <v>320</v>
      </c>
      <c r="AD1" s="1"/>
      <c r="AE1" s="9" t="s">
        <v>322</v>
      </c>
      <c r="AF1" s="10" t="s">
        <v>321</v>
      </c>
      <c r="AG1" s="33" t="s">
        <v>331</v>
      </c>
      <c r="AH1" s="34" t="s">
        <v>330</v>
      </c>
      <c r="AI1" s="34" t="s">
        <v>332</v>
      </c>
      <c r="AJ1" s="35" t="s">
        <v>333</v>
      </c>
      <c r="AL1" s="26" t="s">
        <v>335</v>
      </c>
      <c r="AM1" s="10" t="s">
        <v>307</v>
      </c>
      <c r="AN1" s="10" t="s">
        <v>308</v>
      </c>
      <c r="AO1" s="10" t="s">
        <v>309</v>
      </c>
      <c r="AP1" s="10" t="s">
        <v>310</v>
      </c>
      <c r="AQ1" s="10" t="s">
        <v>311</v>
      </c>
      <c r="AR1" s="10" t="s">
        <v>312</v>
      </c>
      <c r="AS1" s="10" t="s">
        <v>313</v>
      </c>
      <c r="AT1" s="10" t="s">
        <v>314</v>
      </c>
      <c r="AU1" s="10" t="s">
        <v>315</v>
      </c>
      <c r="AV1" s="10" t="s">
        <v>316</v>
      </c>
      <c r="AW1" s="10" t="s">
        <v>317</v>
      </c>
      <c r="AX1" s="11" t="s">
        <v>318</v>
      </c>
      <c r="AY1" s="32"/>
      <c r="AZ1" s="31"/>
    </row>
    <row r="2" spans="1:63" ht="15.75" thickBot="1" x14ac:dyDescent="0.3">
      <c r="A2" s="12" t="s">
        <v>81</v>
      </c>
      <c r="B2" s="2" t="s">
        <v>82</v>
      </c>
      <c r="C2" s="2">
        <v>135.05410000000001</v>
      </c>
      <c r="D2" s="2">
        <v>1.54</v>
      </c>
      <c r="E2" s="2" t="s">
        <v>83</v>
      </c>
      <c r="F2" s="2"/>
      <c r="G2" s="2" t="s">
        <v>290</v>
      </c>
      <c r="H2" s="4">
        <v>10.343241566553207</v>
      </c>
      <c r="I2" s="2" t="s">
        <v>286</v>
      </c>
      <c r="J2" s="3">
        <v>172485.839302551</v>
      </c>
      <c r="K2" s="3">
        <v>186049.71284924299</v>
      </c>
      <c r="L2" s="3">
        <v>217991.96403588899</v>
      </c>
      <c r="M2" s="3">
        <v>215304.54875244101</v>
      </c>
      <c r="N2" s="3">
        <v>215411.911630371</v>
      </c>
      <c r="O2" s="13">
        <f>('Raw non-normalized'!O2)/AM$2</f>
        <v>5701.5032697765128</v>
      </c>
      <c r="P2" s="13">
        <f>('Raw non-normalized'!P2)/AN$2</f>
        <v>0</v>
      </c>
      <c r="Q2" s="13">
        <f>('Raw non-normalized'!Q2)/AO$2</f>
        <v>4557.3622157465006</v>
      </c>
      <c r="R2" s="13">
        <f>('Raw non-normalized'!R2)/AP$2</f>
        <v>7355.1182834698329</v>
      </c>
      <c r="S2" s="13">
        <f>('Raw non-normalized'!S2)/AQ$2</f>
        <v>7835.1206473523835</v>
      </c>
      <c r="T2" s="13">
        <f>('Raw non-normalized'!T2)/AR$2</f>
        <v>7704.8866326794587</v>
      </c>
      <c r="U2" s="13">
        <f>('Raw non-normalized'!U2)/AS$2</f>
        <v>2839.7363842628438</v>
      </c>
      <c r="V2" s="13">
        <f>('Raw non-normalized'!V2)/AT$2</f>
        <v>6896.9213668454577</v>
      </c>
      <c r="W2" s="13">
        <f>('Raw non-normalized'!W2)/AU$2</f>
        <v>4447.1838059089459</v>
      </c>
      <c r="X2" s="13">
        <f>('Raw non-normalized'!X2)/AV$2</f>
        <v>7552.6616771164017</v>
      </c>
      <c r="Y2" s="13">
        <f>('Raw non-normalized'!Y2)/AW$2</f>
        <v>5276.7280152182893</v>
      </c>
      <c r="Z2" s="14">
        <f>('Raw non-normalized'!Z2)/AX$2</f>
        <v>7306.4106920219392</v>
      </c>
      <c r="AA2" s="7"/>
      <c r="AB2" s="22">
        <f>AVERAGE(O2:T2)</f>
        <v>5525.6651748374488</v>
      </c>
      <c r="AC2" s="23">
        <f>AVERAGE(U2:Z2)</f>
        <v>5719.9403235623131</v>
      </c>
      <c r="AE2" s="36">
        <f>TTEST(O2:T2,U2:Z2,2,2)</f>
        <v>0.89543740047638365</v>
      </c>
      <c r="AF2" s="4">
        <f>IF(AB2&gt;AC2,AB2/AC2,(AC2/AB2)*-1)</f>
        <v>-1.0351586899636167</v>
      </c>
      <c r="AG2" s="37">
        <f>_xlfn.STDEV.S(O2:T2)</f>
        <v>2997.698940826459</v>
      </c>
      <c r="AH2" s="37">
        <f>_xlfn.STDEV.S(U2:Z2)</f>
        <v>1864.0258153509783</v>
      </c>
      <c r="AI2" s="37">
        <f>(AG2/AB2)*100</f>
        <v>54.250462993618562</v>
      </c>
      <c r="AJ2" s="38">
        <f>(AH2/AC2)*100</f>
        <v>32.588203895632333</v>
      </c>
      <c r="AL2" s="27"/>
      <c r="AM2" s="28">
        <v>5.0382003553156904</v>
      </c>
      <c r="AN2" s="28">
        <v>6.4804785191577192</v>
      </c>
      <c r="AO2" s="28">
        <v>4.2637751343364725</v>
      </c>
      <c r="AP2" s="28">
        <v>4.4627100534870987</v>
      </c>
      <c r="AQ2" s="28">
        <v>4.1358884005967855</v>
      </c>
      <c r="AR2" s="28">
        <v>4.3419281382885035</v>
      </c>
      <c r="AS2" s="29">
        <v>8.1927397875613117</v>
      </c>
      <c r="AT2" s="28">
        <v>4.5124437832747537</v>
      </c>
      <c r="AU2" s="28">
        <v>6.480478519157721</v>
      </c>
      <c r="AV2" s="28">
        <v>4.3206136826652237</v>
      </c>
      <c r="AW2" s="28">
        <v>5.9476171285756898</v>
      </c>
      <c r="AX2" s="30">
        <v>5.6918436610963132</v>
      </c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x14ac:dyDescent="0.25">
      <c r="A3" s="12" t="s">
        <v>235</v>
      </c>
      <c r="B3" s="2" t="s">
        <v>15</v>
      </c>
      <c r="C3" s="2">
        <v>427.02879999999999</v>
      </c>
      <c r="D3" s="2">
        <v>6.97</v>
      </c>
      <c r="E3" s="2" t="s">
        <v>16</v>
      </c>
      <c r="F3" s="2"/>
      <c r="G3" s="2" t="s">
        <v>290</v>
      </c>
      <c r="H3" s="4">
        <v>17.242544891350907</v>
      </c>
      <c r="I3" s="2" t="s">
        <v>286</v>
      </c>
      <c r="J3" s="3">
        <v>715596.79442498705</v>
      </c>
      <c r="K3" s="3">
        <v>681200.43340719503</v>
      </c>
      <c r="L3" s="3">
        <v>641987.51936206105</v>
      </c>
      <c r="M3" s="3">
        <v>609313.26176687598</v>
      </c>
      <c r="N3" s="3">
        <v>441277.99707531801</v>
      </c>
      <c r="O3" s="13">
        <f>('Raw non-normalized'!O3)/AM$2</f>
        <v>21869.336442441472</v>
      </c>
      <c r="P3" s="13">
        <f>('Raw non-normalized'!P3)/AN$2</f>
        <v>9980.983961519094</v>
      </c>
      <c r="Q3" s="13">
        <f>('Raw non-normalized'!Q3)/AO$2</f>
        <v>6512.9493185987449</v>
      </c>
      <c r="R3" s="13">
        <f>('Raw non-normalized'!R3)/AP$2</f>
        <v>7166.5965779257094</v>
      </c>
      <c r="S3" s="13">
        <f>('Raw non-normalized'!S3)/AQ$2</f>
        <v>23617.476531288739</v>
      </c>
      <c r="T3" s="13">
        <f>('Raw non-normalized'!T3)/AR$2</f>
        <v>14736.440094219101</v>
      </c>
      <c r="U3" s="13">
        <f>('Raw non-normalized'!U3)/AS$2</f>
        <v>9741.3959477898698</v>
      </c>
      <c r="V3" s="13">
        <f>('Raw non-normalized'!V3)/AT$2</f>
        <v>18686.907204502899</v>
      </c>
      <c r="W3" s="13">
        <f>('Raw non-normalized'!W3)/AU$2</f>
        <v>3410.7851071896362</v>
      </c>
      <c r="X3" s="13">
        <f>('Raw non-normalized'!X3)/AV$2</f>
        <v>3260.3259852237247</v>
      </c>
      <c r="Y3" s="13">
        <f>('Raw non-normalized'!Y3)/AW$2</f>
        <v>18033.363918929848</v>
      </c>
      <c r="Z3" s="14">
        <f>('Raw non-normalized'!Z3)/AX$2</f>
        <v>7053.4496803747434</v>
      </c>
      <c r="AA3" s="7"/>
      <c r="AB3" s="22">
        <f t="shared" ref="AB3:AB66" si="0">AVERAGE(O3:T3)</f>
        <v>13980.630487665478</v>
      </c>
      <c r="AC3" s="23">
        <f t="shared" ref="AC3:AC66" si="1">AVERAGE(U3:Z3)</f>
        <v>10031.037974001787</v>
      </c>
      <c r="AE3" s="36">
        <f t="shared" ref="AE3:AE66" si="2">TTEST(O3:T3,U3:Z3,2,2)</f>
        <v>0.36134261402533241</v>
      </c>
      <c r="AF3" s="4">
        <f t="shared" ref="AF3:AF66" si="3">IF(AB3&gt;AC3,AB3/AC3,(AC3/AB3)*-1)</f>
        <v>1.3937371709587933</v>
      </c>
      <c r="AG3" s="37">
        <f t="shared" ref="AG3:AG66" si="4">_xlfn.STDEV.S(O3:T3)</f>
        <v>7400.8948644174898</v>
      </c>
      <c r="AH3" s="37">
        <f t="shared" ref="AH3:AH66" si="5">_xlfn.STDEV.S(U3:Z3)</f>
        <v>6893.2068889540087</v>
      </c>
      <c r="AI3" s="37">
        <f t="shared" ref="AI3:AI66" si="6">(AG3/AB3)*100</f>
        <v>52.936774710890099</v>
      </c>
      <c r="AJ3" s="38">
        <f t="shared" ref="AJ3:AJ66" si="7">(AH3/AC3)*100</f>
        <v>68.71877971970261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3" x14ac:dyDescent="0.25">
      <c r="A4" s="12" t="s">
        <v>234</v>
      </c>
      <c r="B4" s="2" t="s">
        <v>29</v>
      </c>
      <c r="C4" s="2">
        <v>347.06319999999999</v>
      </c>
      <c r="D4" s="2">
        <v>6.35</v>
      </c>
      <c r="E4" s="2" t="s">
        <v>30</v>
      </c>
      <c r="F4" s="2"/>
      <c r="G4" s="2" t="s">
        <v>290</v>
      </c>
      <c r="H4" s="4">
        <v>17.238283244304018</v>
      </c>
      <c r="I4" s="2" t="s">
        <v>286</v>
      </c>
      <c r="J4" s="3">
        <v>52757.491897277701</v>
      </c>
      <c r="K4" s="3">
        <v>47233.836571166998</v>
      </c>
      <c r="L4" s="3">
        <v>63592.675252685498</v>
      </c>
      <c r="M4" s="3">
        <v>49445.623846130402</v>
      </c>
      <c r="N4" s="3">
        <v>39751.571866821098</v>
      </c>
      <c r="O4" s="13">
        <f>('Raw non-normalized'!O4)/AM$2</f>
        <v>4788.2040776885915</v>
      </c>
      <c r="P4" s="13">
        <f>('Raw non-normalized'!P4)/AN$2</f>
        <v>0</v>
      </c>
      <c r="Q4" s="13">
        <f>('Raw non-normalized'!Q4)/AO$2</f>
        <v>3953.167501408499</v>
      </c>
      <c r="R4" s="13">
        <f>('Raw non-normalized'!R4)/AP$2</f>
        <v>4623.0867720009373</v>
      </c>
      <c r="S4" s="13">
        <f>('Raw non-normalized'!S4)/AQ$2</f>
        <v>18522.458651130015</v>
      </c>
      <c r="T4" s="13">
        <f>('Raw non-normalized'!T4)/AR$2</f>
        <v>13005.796046847927</v>
      </c>
      <c r="U4" s="13">
        <f>('Raw non-normalized'!U4)/AS$2</f>
        <v>2836.7221905869883</v>
      </c>
      <c r="V4" s="13">
        <f>('Raw non-normalized'!V4)/AT$2</f>
        <v>12754.640019365537</v>
      </c>
      <c r="W4" s="13">
        <f>('Raw non-normalized'!W4)/AU$2</f>
        <v>2576.938778374024</v>
      </c>
      <c r="X4" s="13">
        <f>('Raw non-normalized'!X4)/AV$2</f>
        <v>0</v>
      </c>
      <c r="Y4" s="13">
        <f>('Raw non-normalized'!Y4)/AW$2</f>
        <v>6396.5579971805746</v>
      </c>
      <c r="Z4" s="14">
        <f>('Raw non-normalized'!Z4)/AX$2</f>
        <v>2895.288483060488</v>
      </c>
      <c r="AA4" s="7"/>
      <c r="AB4" s="22">
        <f t="shared" si="0"/>
        <v>7482.1188415126626</v>
      </c>
      <c r="AC4" s="23">
        <f t="shared" si="1"/>
        <v>4576.6912447612685</v>
      </c>
      <c r="AE4" s="36">
        <f t="shared" si="2"/>
        <v>0.40650393924473904</v>
      </c>
      <c r="AF4" s="4">
        <f t="shared" si="3"/>
        <v>1.63483146259366</v>
      </c>
      <c r="AG4" s="37">
        <f t="shared" si="4"/>
        <v>6874.1101828403889</v>
      </c>
      <c r="AH4" s="37">
        <f t="shared" si="5"/>
        <v>4494.2292195625296</v>
      </c>
      <c r="AI4" s="37">
        <f t="shared" si="6"/>
        <v>91.873843872956286</v>
      </c>
      <c r="AJ4" s="38">
        <f t="shared" si="7"/>
        <v>98.198217428516074</v>
      </c>
    </row>
    <row r="5" spans="1:63" x14ac:dyDescent="0.25">
      <c r="A5" s="12" t="s">
        <v>261</v>
      </c>
      <c r="B5" s="2" t="s">
        <v>99</v>
      </c>
      <c r="C5" s="2">
        <v>506.995</v>
      </c>
      <c r="D5" s="2">
        <v>6.98</v>
      </c>
      <c r="E5" s="2" t="s">
        <v>100</v>
      </c>
      <c r="F5" s="2" t="s">
        <v>231</v>
      </c>
      <c r="G5" s="2" t="s">
        <v>289</v>
      </c>
      <c r="H5" s="4">
        <v>2.2684331139353846</v>
      </c>
      <c r="I5" s="2"/>
      <c r="J5" s="3">
        <v>2776254.7344625201</v>
      </c>
      <c r="K5" s="3">
        <v>2809402.8146558902</v>
      </c>
      <c r="L5" s="3">
        <v>2681221.90022241</v>
      </c>
      <c r="M5" s="3">
        <v>2691088.4952501198</v>
      </c>
      <c r="N5" s="3">
        <v>2675024.0624681399</v>
      </c>
      <c r="O5" s="13">
        <f>('Raw non-normalized'!O5)/AM$2</f>
        <v>601430.496841038</v>
      </c>
      <c r="P5" s="13">
        <f>('Raw non-normalized'!P5)/AN$2</f>
        <v>612301.16857633065</v>
      </c>
      <c r="Q5" s="13">
        <f>('Raw non-normalized'!Q5)/AO$2</f>
        <v>895722.28570546932</v>
      </c>
      <c r="R5" s="13">
        <f>('Raw non-normalized'!R5)/AP$2</f>
        <v>789757.57912334404</v>
      </c>
      <c r="S5" s="13">
        <f>('Raw non-normalized'!S5)/AQ$2</f>
        <v>799623.12160364538</v>
      </c>
      <c r="T5" s="13">
        <f>('Raw non-normalized'!T5)/AR$2</f>
        <v>662051.83106457151</v>
      </c>
      <c r="U5" s="13">
        <f>('Raw non-normalized'!U5)/AS$2</f>
        <v>401180.66002538998</v>
      </c>
      <c r="V5" s="13">
        <f>('Raw non-normalized'!V5)/AT$2</f>
        <v>688718.88058073155</v>
      </c>
      <c r="W5" s="13">
        <f>('Raw non-normalized'!W5)/AU$2</f>
        <v>236040.70551430702</v>
      </c>
      <c r="X5" s="13">
        <f>('Raw non-normalized'!X5)/AV$2</f>
        <v>884920.24474931287</v>
      </c>
      <c r="Y5" s="13">
        <f>('Raw non-normalized'!Y5)/AW$2</f>
        <v>627281.58524766599</v>
      </c>
      <c r="Z5" s="14">
        <f>('Raw non-normalized'!Z5)/AX$2</f>
        <v>807313.29840966</v>
      </c>
      <c r="AA5" s="7"/>
      <c r="AB5" s="22">
        <f t="shared" si="0"/>
        <v>726814.4138190666</v>
      </c>
      <c r="AC5" s="23">
        <f t="shared" si="1"/>
        <v>607575.89575451124</v>
      </c>
      <c r="AE5" s="36">
        <f t="shared" si="2"/>
        <v>0.31141877119464906</v>
      </c>
      <c r="AF5" s="4">
        <f t="shared" si="3"/>
        <v>1.1962528778671846</v>
      </c>
      <c r="AG5" s="37">
        <f t="shared" si="4"/>
        <v>119013.79858720854</v>
      </c>
      <c r="AH5" s="37">
        <f t="shared" si="5"/>
        <v>246748.78197964342</v>
      </c>
      <c r="AI5" s="37">
        <f t="shared" si="6"/>
        <v>16.37471634083964</v>
      </c>
      <c r="AJ5" s="38">
        <f t="shared" si="7"/>
        <v>40.612009742950917</v>
      </c>
    </row>
    <row r="6" spans="1:63" x14ac:dyDescent="0.25">
      <c r="A6" s="12" t="s">
        <v>192</v>
      </c>
      <c r="B6" s="2" t="s">
        <v>193</v>
      </c>
      <c r="C6" s="2">
        <v>559.07150000000001</v>
      </c>
      <c r="D6" s="2">
        <v>5.99</v>
      </c>
      <c r="E6" s="2" t="s">
        <v>194</v>
      </c>
      <c r="F6" s="2"/>
      <c r="G6" s="2" t="s">
        <v>290</v>
      </c>
      <c r="H6" s="4">
        <v>25.256930474980095</v>
      </c>
      <c r="I6" s="2" t="s">
        <v>286</v>
      </c>
      <c r="J6" s="3">
        <v>17306.7565550537</v>
      </c>
      <c r="K6" s="3">
        <v>13520.8121912232</v>
      </c>
      <c r="L6" s="3">
        <v>20793.901975565601</v>
      </c>
      <c r="M6" s="3">
        <v>13988.870064819301</v>
      </c>
      <c r="N6" s="2">
        <v>24148.483084197898</v>
      </c>
      <c r="O6" s="13">
        <f>('Raw non-normalized'!O6)/AM$2</f>
        <v>0</v>
      </c>
      <c r="P6" s="13">
        <f>('Raw non-normalized'!P6)/AN$2</f>
        <v>1851.3433875913611</v>
      </c>
      <c r="Q6" s="13">
        <f>('Raw non-normalized'!Q6)/AO$2</f>
        <v>0</v>
      </c>
      <c r="R6" s="13">
        <f>('Raw non-normalized'!R6)/AP$2</f>
        <v>0</v>
      </c>
      <c r="S6" s="13">
        <f>('Raw non-normalized'!S6)/AQ$2</f>
        <v>0</v>
      </c>
      <c r="T6" s="13">
        <f>('Raw non-normalized'!T6)/AR$2</f>
        <v>0</v>
      </c>
      <c r="U6" s="13">
        <f>('Raw non-normalized'!U6)/AS$2</f>
        <v>1636.2938966249544</v>
      </c>
      <c r="V6" s="13">
        <f>('Raw non-normalized'!V6)/AT$2</f>
        <v>1934.9393134399386</v>
      </c>
      <c r="W6" s="13">
        <f>('Raw non-normalized'!W6)/AU$2</f>
        <v>0</v>
      </c>
      <c r="X6" s="13">
        <f>('Raw non-normalized'!X6)/AV$2</f>
        <v>0</v>
      </c>
      <c r="Y6" s="13">
        <f>('Raw non-normalized'!Y6)/AW$2</f>
        <v>1420.259407245024</v>
      </c>
      <c r="Z6" s="14">
        <f>('Raw non-normalized'!Z6)/AX$2</f>
        <v>0</v>
      </c>
      <c r="AA6" s="7"/>
      <c r="AB6" s="22">
        <f t="shared" si="0"/>
        <v>308.55723126522685</v>
      </c>
      <c r="AC6" s="23">
        <f t="shared" si="1"/>
        <v>831.91543621831943</v>
      </c>
      <c r="AE6" s="36">
        <f t="shared" si="2"/>
        <v>0.30864980280128806</v>
      </c>
      <c r="AF6" s="4">
        <f t="shared" si="3"/>
        <v>-2.6961462961249776</v>
      </c>
      <c r="AG6" s="37">
        <f t="shared" si="4"/>
        <v>755.80777304575008</v>
      </c>
      <c r="AH6" s="37">
        <f t="shared" si="5"/>
        <v>925.86012859238997</v>
      </c>
      <c r="AI6" s="37">
        <f t="shared" si="6"/>
        <v>244.94897427831779</v>
      </c>
      <c r="AJ6" s="38">
        <f t="shared" si="7"/>
        <v>111.29257713994582</v>
      </c>
    </row>
    <row r="7" spans="1:63" x14ac:dyDescent="0.25">
      <c r="A7" s="12" t="s">
        <v>246</v>
      </c>
      <c r="B7" s="2" t="s">
        <v>131</v>
      </c>
      <c r="C7" s="2">
        <v>89.047399999999996</v>
      </c>
      <c r="D7" s="2">
        <v>4.9000000000000004</v>
      </c>
      <c r="E7" s="2" t="s">
        <v>132</v>
      </c>
      <c r="F7" s="2" t="s">
        <v>230</v>
      </c>
      <c r="G7" s="2" t="s">
        <v>289</v>
      </c>
      <c r="H7" s="4">
        <v>6.801117390175297</v>
      </c>
      <c r="I7" s="2"/>
      <c r="J7" s="3">
        <v>115203.786741699</v>
      </c>
      <c r="K7" s="3">
        <v>119001.869217773</v>
      </c>
      <c r="L7" s="3">
        <v>133989.27770507801</v>
      </c>
      <c r="M7" s="3">
        <v>128764.73605126901</v>
      </c>
      <c r="N7" s="3">
        <v>133568.56836669901</v>
      </c>
      <c r="O7" s="13">
        <f>('Raw non-normalized'!O7)/AM$2</f>
        <v>32764.317585991401</v>
      </c>
      <c r="P7" s="13">
        <f>('Raw non-normalized'!P7)/AN$2</f>
        <v>21566.498138261257</v>
      </c>
      <c r="Q7" s="13">
        <f>('Raw non-normalized'!Q7)/AO$2</f>
        <v>25180.288767909147</v>
      </c>
      <c r="R7" s="13">
        <f>('Raw non-normalized'!R7)/AP$2</f>
        <v>20922.819500708065</v>
      </c>
      <c r="S7" s="13">
        <f>('Raw non-normalized'!S7)/AQ$2</f>
        <v>32810.525292114544</v>
      </c>
      <c r="T7" s="13">
        <f>('Raw non-normalized'!T7)/AR$2</f>
        <v>29542.326618602809</v>
      </c>
      <c r="U7" s="13">
        <f>('Raw non-normalized'!U7)/AS$2</f>
        <v>18244.741471482917</v>
      </c>
      <c r="V7" s="13">
        <f>('Raw non-normalized'!V7)/AT$2</f>
        <v>27134.149437209242</v>
      </c>
      <c r="W7" s="13">
        <f>('Raw non-normalized'!W7)/AU$2</f>
        <v>13104.02318827071</v>
      </c>
      <c r="X7" s="13">
        <f>('Raw non-normalized'!X7)/AV$2</f>
        <v>20555.43823445473</v>
      </c>
      <c r="Y7" s="13">
        <f>('Raw non-normalized'!Y7)/AW$2</f>
        <v>27819.785665806801</v>
      </c>
      <c r="Z7" s="14">
        <f>('Raw non-normalized'!Z7)/AX$2</f>
        <v>24152.660315712736</v>
      </c>
      <c r="AA7" s="7"/>
      <c r="AB7" s="22">
        <f t="shared" si="0"/>
        <v>27131.129317264538</v>
      </c>
      <c r="AC7" s="23">
        <f t="shared" si="1"/>
        <v>21835.13305215619</v>
      </c>
      <c r="AE7" s="36">
        <f t="shared" si="2"/>
        <v>0.12667508335506156</v>
      </c>
      <c r="AF7" s="4">
        <f t="shared" si="3"/>
        <v>1.2425447215026415</v>
      </c>
      <c r="AG7" s="37">
        <f t="shared" si="4"/>
        <v>5350.0697364004618</v>
      </c>
      <c r="AH7" s="37">
        <f t="shared" si="5"/>
        <v>5657.3383168540222</v>
      </c>
      <c r="AI7" s="37">
        <f t="shared" si="6"/>
        <v>19.719303512353299</v>
      </c>
      <c r="AJ7" s="38">
        <f t="shared" si="7"/>
        <v>25.909337503649272</v>
      </c>
    </row>
    <row r="8" spans="1:63" x14ac:dyDescent="0.25">
      <c r="A8" s="12" t="s">
        <v>217</v>
      </c>
      <c r="B8" s="2" t="s">
        <v>218</v>
      </c>
      <c r="C8" s="2">
        <v>217.1063</v>
      </c>
      <c r="D8" s="2">
        <v>5.65</v>
      </c>
      <c r="E8" s="2"/>
      <c r="F8" s="2"/>
      <c r="G8" s="2" t="s">
        <v>290</v>
      </c>
      <c r="H8" s="4">
        <v>12.005406773680747</v>
      </c>
      <c r="I8" s="2"/>
      <c r="J8" s="3">
        <v>302476.02794067399</v>
      </c>
      <c r="K8" s="3">
        <v>344985.84005249001</v>
      </c>
      <c r="L8" s="3">
        <v>386288.34141333</v>
      </c>
      <c r="M8" s="3">
        <v>416939.84442291199</v>
      </c>
      <c r="N8" s="3">
        <v>382334.86588958697</v>
      </c>
      <c r="O8" s="13">
        <f>('Raw non-normalized'!O8)/AM$2</f>
        <v>34519.883039328713</v>
      </c>
      <c r="P8" s="13">
        <f>('Raw non-normalized'!P8)/AN$2</f>
        <v>12331.817382067991</v>
      </c>
      <c r="Q8" s="13">
        <f>('Raw non-normalized'!Q8)/AO$2</f>
        <v>9740.1692041671813</v>
      </c>
      <c r="R8" s="13">
        <f>('Raw non-normalized'!R8)/AP$2</f>
        <v>10363.634465813768</v>
      </c>
      <c r="S8" s="13">
        <f>('Raw non-normalized'!S8)/AQ$2</f>
        <v>29728.176322968397</v>
      </c>
      <c r="T8" s="13">
        <f>('Raw non-normalized'!T8)/AR$2</f>
        <v>22127.655437979887</v>
      </c>
      <c r="U8" s="13">
        <f>('Raw non-normalized'!U8)/AS$2</f>
        <v>19973.003970005611</v>
      </c>
      <c r="V8" s="13">
        <f>('Raw non-normalized'!V8)/AT$2</f>
        <v>37010.020089779224</v>
      </c>
      <c r="W8" s="13">
        <f>('Raw non-normalized'!W8)/AU$2</f>
        <v>5066.4324519906822</v>
      </c>
      <c r="X8" s="13">
        <f>('Raw non-normalized'!X8)/AV$2</f>
        <v>7280.478172671943</v>
      </c>
      <c r="Y8" s="13">
        <f>('Raw non-normalized'!Y8)/AW$2</f>
        <v>32484.5802171908</v>
      </c>
      <c r="Z8" s="14">
        <f>('Raw non-normalized'!Z8)/AX$2</f>
        <v>11632.06380527072</v>
      </c>
      <c r="AA8" s="7"/>
      <c r="AB8" s="22">
        <f t="shared" si="0"/>
        <v>19801.889308720991</v>
      </c>
      <c r="AC8" s="23">
        <f t="shared" si="1"/>
        <v>18907.763117818162</v>
      </c>
      <c r="AE8" s="36">
        <f t="shared" si="2"/>
        <v>0.90054089224407641</v>
      </c>
      <c r="AF8" s="4">
        <f t="shared" si="3"/>
        <v>1.0472888403208431</v>
      </c>
      <c r="AG8" s="37">
        <f t="shared" si="4"/>
        <v>10645.943283362412</v>
      </c>
      <c r="AH8" s="37">
        <f t="shared" si="5"/>
        <v>13363.146324012941</v>
      </c>
      <c r="AI8" s="37">
        <f t="shared" si="6"/>
        <v>53.762260344894521</v>
      </c>
      <c r="AJ8" s="38">
        <f t="shared" si="7"/>
        <v>70.675448178319286</v>
      </c>
    </row>
    <row r="9" spans="1:63" x14ac:dyDescent="0.25">
      <c r="A9" s="12" t="s">
        <v>103</v>
      </c>
      <c r="B9" s="2" t="s">
        <v>104</v>
      </c>
      <c r="C9" s="2">
        <v>146.0213</v>
      </c>
      <c r="D9" s="2">
        <v>5.95</v>
      </c>
      <c r="E9" s="2" t="s">
        <v>105</v>
      </c>
      <c r="F9" s="2" t="s">
        <v>230</v>
      </c>
      <c r="G9" s="2" t="s">
        <v>289</v>
      </c>
      <c r="H9" s="4">
        <v>18.037476194362394</v>
      </c>
      <c r="I9" s="2"/>
      <c r="J9" s="3">
        <v>261077.90028466799</v>
      </c>
      <c r="K9" s="3">
        <v>255254.50982141099</v>
      </c>
      <c r="L9" s="3">
        <v>219575.52366357399</v>
      </c>
      <c r="M9" s="3">
        <v>179129.656191772</v>
      </c>
      <c r="N9" s="3">
        <v>179486.00560156201</v>
      </c>
      <c r="O9" s="13">
        <f>('Raw non-normalized'!O9)/AM$2</f>
        <v>62959.57938768818</v>
      </c>
      <c r="P9" s="13">
        <f>('Raw non-normalized'!P9)/AN$2</f>
        <v>52771.252796537352</v>
      </c>
      <c r="Q9" s="13">
        <f>('Raw non-normalized'!Q9)/AO$2</f>
        <v>58144.059777876209</v>
      </c>
      <c r="R9" s="13">
        <f>('Raw non-normalized'!R9)/AP$2</f>
        <v>49941.836730829935</v>
      </c>
      <c r="S9" s="13">
        <f>('Raw non-normalized'!S9)/AQ$2</f>
        <v>75370.89239134299</v>
      </c>
      <c r="T9" s="13">
        <f>('Raw non-normalized'!T9)/AR$2</f>
        <v>59211.50048360756</v>
      </c>
      <c r="U9" s="13">
        <f>('Raw non-normalized'!U9)/AS$2</f>
        <v>63763.458172066297</v>
      </c>
      <c r="V9" s="13">
        <f>('Raw non-normalized'!V9)/AT$2</f>
        <v>83764.097193640875</v>
      </c>
      <c r="W9" s="13">
        <f>('Raw non-normalized'!W9)/AU$2</f>
        <v>26132.741588652632</v>
      </c>
      <c r="X9" s="13">
        <f>('Raw non-normalized'!X9)/AV$2</f>
        <v>53887.960323122323</v>
      </c>
      <c r="Y9" s="13">
        <f>('Raw non-normalized'!Y9)/AW$2</f>
        <v>60317.717151332865</v>
      </c>
      <c r="Z9" s="14">
        <f>('Raw non-normalized'!Z9)/AX$2</f>
        <v>55880.720911292956</v>
      </c>
      <c r="AA9" s="7"/>
      <c r="AB9" s="22">
        <f t="shared" si="0"/>
        <v>59733.186927980372</v>
      </c>
      <c r="AC9" s="23">
        <f t="shared" si="1"/>
        <v>57291.115890017994</v>
      </c>
      <c r="AE9" s="36">
        <f t="shared" si="2"/>
        <v>0.77829594377102962</v>
      </c>
      <c r="AF9" s="4">
        <f t="shared" si="3"/>
        <v>1.042625649719416</v>
      </c>
      <c r="AG9" s="37">
        <f t="shared" si="4"/>
        <v>8967.5413335224366</v>
      </c>
      <c r="AH9" s="37">
        <f t="shared" si="5"/>
        <v>18634.834261808926</v>
      </c>
      <c r="AI9" s="37">
        <f t="shared" si="6"/>
        <v>15.012661796087489</v>
      </c>
      <c r="AJ9" s="38">
        <f t="shared" si="7"/>
        <v>32.526568862059349</v>
      </c>
    </row>
    <row r="10" spans="1:63" x14ac:dyDescent="0.25">
      <c r="A10" s="12" t="s">
        <v>329</v>
      </c>
      <c r="B10" s="2" t="s">
        <v>43</v>
      </c>
      <c r="C10" s="2">
        <v>161.06829999999999</v>
      </c>
      <c r="D10" s="2">
        <v>6.49</v>
      </c>
      <c r="E10" s="2" t="s">
        <v>44</v>
      </c>
      <c r="F10" s="2" t="s">
        <v>231</v>
      </c>
      <c r="G10" s="2" t="s">
        <v>289</v>
      </c>
      <c r="H10" s="4">
        <v>6.2904130365891859</v>
      </c>
      <c r="I10" s="2"/>
      <c r="J10" s="3">
        <v>40140.293517656602</v>
      </c>
      <c r="K10" s="3">
        <v>35312.982413944897</v>
      </c>
      <c r="L10" s="3">
        <v>36935.150581632202</v>
      </c>
      <c r="M10" s="3">
        <v>35946.490350332897</v>
      </c>
      <c r="N10" s="3">
        <v>40392.144364101099</v>
      </c>
      <c r="O10" s="13">
        <f>('Raw non-normalized'!O10)/AM$2</f>
        <v>8371.811238605218</v>
      </c>
      <c r="P10" s="13">
        <f>('Raw non-normalized'!P10)/AN$2</f>
        <v>6622.935263074457</v>
      </c>
      <c r="Q10" s="13">
        <f>('Raw non-normalized'!Q10)/AO$2</f>
        <v>8268.5198346347352</v>
      </c>
      <c r="R10" s="13">
        <f>('Raw non-normalized'!R10)/AP$2</f>
        <v>8997.442414667883</v>
      </c>
      <c r="S10" s="13">
        <f>('Raw non-normalized'!S10)/AQ$2</f>
        <v>11347.913098623849</v>
      </c>
      <c r="T10" s="13">
        <f>('Raw non-normalized'!T10)/AR$2</f>
        <v>11531.24077870162</v>
      </c>
      <c r="U10" s="13">
        <f>('Raw non-normalized'!U10)/AS$2</f>
        <v>7809.6562334786313</v>
      </c>
      <c r="V10" s="13">
        <f>('Raw non-normalized'!V10)/AT$2</f>
        <v>12344.530018026131</v>
      </c>
      <c r="W10" s="13">
        <f>('Raw non-normalized'!W10)/AU$2</f>
        <v>4262.6539128813047</v>
      </c>
      <c r="X10" s="13">
        <f>('Raw non-normalized'!X10)/AV$2</f>
        <v>13043.414416195059</v>
      </c>
      <c r="Y10" s="13">
        <f>('Raw non-normalized'!Y10)/AW$2</f>
        <v>9773.1423793693466</v>
      </c>
      <c r="Z10" s="14">
        <f>('Raw non-normalized'!Z10)/AX$2</f>
        <v>11587.139211837621</v>
      </c>
      <c r="AA10" s="7"/>
      <c r="AB10" s="22">
        <f t="shared" si="0"/>
        <v>9189.9771047179602</v>
      </c>
      <c r="AC10" s="23">
        <f t="shared" si="1"/>
        <v>9803.4226952980152</v>
      </c>
      <c r="AE10" s="36">
        <f t="shared" si="2"/>
        <v>0.70256880097758834</v>
      </c>
      <c r="AF10" s="4">
        <f t="shared" si="3"/>
        <v>-1.0667515907373832</v>
      </c>
      <c r="AG10" s="37">
        <f t="shared" si="4"/>
        <v>1912.247664587012</v>
      </c>
      <c r="AH10" s="37">
        <f t="shared" si="5"/>
        <v>3310.9683686345379</v>
      </c>
      <c r="AI10" s="37">
        <f t="shared" si="6"/>
        <v>20.807969843638677</v>
      </c>
      <c r="AJ10" s="38">
        <f t="shared" si="7"/>
        <v>33.773595932189757</v>
      </c>
    </row>
    <row r="11" spans="1:63" x14ac:dyDescent="0.25">
      <c r="A11" s="15" t="s">
        <v>247</v>
      </c>
      <c r="B11" s="2" t="s">
        <v>39</v>
      </c>
      <c r="C11" s="2">
        <v>132.0532</v>
      </c>
      <c r="D11" s="2">
        <v>5.32</v>
      </c>
      <c r="E11" s="2" t="s">
        <v>40</v>
      </c>
      <c r="F11" s="2" t="s">
        <v>230</v>
      </c>
      <c r="G11" s="2" t="s">
        <v>289</v>
      </c>
      <c r="H11" s="4">
        <v>6.1130011409925107</v>
      </c>
      <c r="I11" s="2"/>
      <c r="J11" s="3">
        <v>268200.39005615201</v>
      </c>
      <c r="K11" s="3">
        <v>278329.14129687502</v>
      </c>
      <c r="L11" s="3">
        <v>253836.46841381799</v>
      </c>
      <c r="M11" s="3">
        <v>246584.145494141</v>
      </c>
      <c r="N11" s="3">
        <v>239913.46572753901</v>
      </c>
      <c r="O11" s="13">
        <f>('Raw non-normalized'!O11)/AM$2</f>
        <v>66387.426579852079</v>
      </c>
      <c r="P11" s="13">
        <f>('Raw non-normalized'!P11)/AN$2</f>
        <v>53187.90861158925</v>
      </c>
      <c r="Q11" s="13">
        <f>('Raw non-normalized'!Q11)/AO$2</f>
        <v>67299.372207267908</v>
      </c>
      <c r="R11" s="13">
        <f>('Raw non-normalized'!R11)/AP$2</f>
        <v>63824.814249596966</v>
      </c>
      <c r="S11" s="13">
        <f>('Raw non-normalized'!S11)/AQ$2</f>
        <v>88817.686770554996</v>
      </c>
      <c r="T11" s="13">
        <f>('Raw non-normalized'!T11)/AR$2</f>
        <v>71611.739199966178</v>
      </c>
      <c r="U11" s="13">
        <f>('Raw non-normalized'!U11)/AS$2</f>
        <v>37341.749816194744</v>
      </c>
      <c r="V11" s="13">
        <f>('Raw non-normalized'!V11)/AT$2</f>
        <v>62376.031258854564</v>
      </c>
      <c r="W11" s="13">
        <f>('Raw non-normalized'!W11)/AU$2</f>
        <v>33247.788488862534</v>
      </c>
      <c r="X11" s="13">
        <f>('Raw non-normalized'!X11)/AV$2</f>
        <v>54460.699434770126</v>
      </c>
      <c r="Y11" s="13">
        <f>('Raw non-normalized'!Y11)/AW$2</f>
        <v>56103.964591662691</v>
      </c>
      <c r="Z11" s="14">
        <f>('Raw non-normalized'!Z11)/AX$2</f>
        <v>47634.980936616965</v>
      </c>
      <c r="AA11" s="7"/>
      <c r="AB11" s="22">
        <f t="shared" si="0"/>
        <v>68521.491269804566</v>
      </c>
      <c r="AC11" s="23">
        <f t="shared" si="1"/>
        <v>48527.535754493605</v>
      </c>
      <c r="AE11" s="36">
        <f t="shared" si="2"/>
        <v>1.3240075696298146E-2</v>
      </c>
      <c r="AF11" s="4">
        <f t="shared" si="3"/>
        <v>1.4120125863481443</v>
      </c>
      <c r="AG11" s="37">
        <f t="shared" si="4"/>
        <v>11702.226483425549</v>
      </c>
      <c r="AH11" s="37">
        <f t="shared" si="5"/>
        <v>11347.023138937064</v>
      </c>
      <c r="AI11" s="37">
        <f t="shared" si="6"/>
        <v>17.078184182168233</v>
      </c>
      <c r="AJ11" s="38">
        <f t="shared" si="7"/>
        <v>23.382648557188151</v>
      </c>
    </row>
    <row r="12" spans="1:63" x14ac:dyDescent="0.25">
      <c r="A12" s="12" t="s">
        <v>248</v>
      </c>
      <c r="B12" s="2" t="s">
        <v>22</v>
      </c>
      <c r="C12" s="2">
        <v>133.03729999999999</v>
      </c>
      <c r="D12" s="2">
        <v>6.1</v>
      </c>
      <c r="E12" s="2" t="s">
        <v>23</v>
      </c>
      <c r="F12" s="2" t="s">
        <v>230</v>
      </c>
      <c r="G12" s="2" t="s">
        <v>289</v>
      </c>
      <c r="H12" s="4">
        <v>10.737631141951068</v>
      </c>
      <c r="I12" s="2"/>
      <c r="J12" s="3">
        <v>2511985.9468788998</v>
      </c>
      <c r="K12" s="3">
        <v>2454109.62799219</v>
      </c>
      <c r="L12" s="3">
        <v>2229417.9923789101</v>
      </c>
      <c r="M12" s="3">
        <v>2012836.5470586</v>
      </c>
      <c r="N12" s="3">
        <v>1995025.6590273499</v>
      </c>
      <c r="O12" s="13">
        <f>('Raw non-normalized'!O12)/AM$2</f>
        <v>542483.02653376781</v>
      </c>
      <c r="P12" s="13">
        <f>('Raw non-normalized'!P12)/AN$2</f>
        <v>525964.014185832</v>
      </c>
      <c r="Q12" s="13">
        <f>('Raw non-normalized'!Q12)/AO$2</f>
        <v>609825.14764098264</v>
      </c>
      <c r="R12" s="13">
        <f>('Raw non-normalized'!R12)/AP$2</f>
        <v>496228.70136581286</v>
      </c>
      <c r="S12" s="13">
        <f>('Raw non-normalized'!S12)/AQ$2</f>
        <v>677167.71576677845</v>
      </c>
      <c r="T12" s="13">
        <f>('Raw non-normalized'!T12)/AR$2</f>
        <v>582977.47443063708</v>
      </c>
      <c r="U12" s="13">
        <f>('Raw non-normalized'!U12)/AS$2</f>
        <v>409387.28758215182</v>
      </c>
      <c r="V12" s="13">
        <f>('Raw non-normalized'!V12)/AT$2</f>
        <v>691558.55952331133</v>
      </c>
      <c r="W12" s="13">
        <f>('Raw non-normalized'!W12)/AU$2</f>
        <v>294007.36484972504</v>
      </c>
      <c r="X12" s="13">
        <f>('Raw non-normalized'!X12)/AV$2</f>
        <v>499299.11976098875</v>
      </c>
      <c r="Y12" s="13">
        <f>('Raw non-normalized'!Y12)/AW$2</f>
        <v>549324.81243890838</v>
      </c>
      <c r="Z12" s="14">
        <f>('Raw non-normalized'!Z12)/AX$2</f>
        <v>462754.32776202896</v>
      </c>
      <c r="AA12" s="7"/>
      <c r="AB12" s="22">
        <f t="shared" si="0"/>
        <v>572441.01332063519</v>
      </c>
      <c r="AC12" s="23">
        <f t="shared" si="1"/>
        <v>484388.57865285239</v>
      </c>
      <c r="AE12" s="36">
        <f t="shared" si="2"/>
        <v>0.17841906834529714</v>
      </c>
      <c r="AF12" s="4">
        <f t="shared" si="3"/>
        <v>1.1817805756540918</v>
      </c>
      <c r="AG12" s="37">
        <f t="shared" si="4"/>
        <v>65333.271204256831</v>
      </c>
      <c r="AH12" s="37">
        <f t="shared" si="5"/>
        <v>133937.80699365828</v>
      </c>
      <c r="AI12" s="37">
        <f t="shared" si="6"/>
        <v>11.413101032937767</v>
      </c>
      <c r="AJ12" s="38">
        <f t="shared" si="7"/>
        <v>27.65090113523253</v>
      </c>
    </row>
    <row r="13" spans="1:63" x14ac:dyDescent="0.25">
      <c r="A13" s="12" t="s">
        <v>5</v>
      </c>
      <c r="B13" s="2" t="s">
        <v>6</v>
      </c>
      <c r="C13" s="2">
        <v>226.10640000000001</v>
      </c>
      <c r="D13" s="2">
        <v>6.83</v>
      </c>
      <c r="E13" s="2" t="s">
        <v>7</v>
      </c>
      <c r="F13" s="2"/>
      <c r="G13" s="2" t="s">
        <v>289</v>
      </c>
      <c r="H13" s="4">
        <v>1.7345236571333478</v>
      </c>
      <c r="I13" s="2" t="s">
        <v>286</v>
      </c>
      <c r="J13" s="3">
        <v>188784.90243725601</v>
      </c>
      <c r="K13" s="3">
        <v>189423.27313549799</v>
      </c>
      <c r="L13" s="3">
        <v>190423.411389771</v>
      </c>
      <c r="M13" s="3">
        <v>183241.99100024399</v>
      </c>
      <c r="N13" s="3">
        <v>191795.48995703101</v>
      </c>
      <c r="O13" s="13">
        <f>('Raw non-normalized'!O13)/AM$2</f>
        <v>9070.0567859094936</v>
      </c>
      <c r="P13" s="13">
        <f>('Raw non-normalized'!P13)/AN$2</f>
        <v>1855.7899488980015</v>
      </c>
      <c r="Q13" s="13">
        <f>('Raw non-normalized'!Q13)/AO$2</f>
        <v>0</v>
      </c>
      <c r="R13" s="13">
        <f>('Raw non-normalized'!R13)/AP$2</f>
        <v>1902.7440843585355</v>
      </c>
      <c r="S13" s="13">
        <f>('Raw non-normalized'!S13)/AQ$2</f>
        <v>5614.6215583402045</v>
      </c>
      <c r="T13" s="13">
        <f>('Raw non-normalized'!T13)/AR$2</f>
        <v>4899.9863717454818</v>
      </c>
      <c r="U13" s="13">
        <f>('Raw non-normalized'!U13)/AS$2</f>
        <v>0</v>
      </c>
      <c r="V13" s="13">
        <f>('Raw non-normalized'!V13)/AT$2</f>
        <v>4262.4603614321131</v>
      </c>
      <c r="W13" s="13">
        <f>('Raw non-normalized'!W13)/AU$2</f>
        <v>1245.018096048474</v>
      </c>
      <c r="X13" s="13">
        <f>('Raw non-normalized'!X13)/AV$2</f>
        <v>248.57425253254394</v>
      </c>
      <c r="Y13" s="13">
        <f>('Raw non-normalized'!Y13)/AW$2</f>
        <v>5008.6504243635754</v>
      </c>
      <c r="Z13" s="14">
        <f>('Raw non-normalized'!Z13)/AX$2</f>
        <v>0</v>
      </c>
      <c r="AA13" s="7"/>
      <c r="AB13" s="22">
        <f t="shared" si="0"/>
        <v>3890.5331248752864</v>
      </c>
      <c r="AC13" s="23">
        <f t="shared" si="1"/>
        <v>1794.1171890627845</v>
      </c>
      <c r="AE13" s="36">
        <f t="shared" si="2"/>
        <v>0.22708460788027171</v>
      </c>
      <c r="AF13" s="4">
        <f t="shared" si="3"/>
        <v>2.1684944264469328</v>
      </c>
      <c r="AG13" s="37">
        <f t="shared" si="4"/>
        <v>3287.7553192649225</v>
      </c>
      <c r="AH13" s="37">
        <f t="shared" si="5"/>
        <v>2260.7020014245313</v>
      </c>
      <c r="AI13" s="37">
        <f t="shared" si="6"/>
        <v>84.506549969814586</v>
      </c>
      <c r="AJ13" s="38">
        <f t="shared" si="7"/>
        <v>126.00637322947017</v>
      </c>
    </row>
    <row r="14" spans="1:63" x14ac:dyDescent="0.25">
      <c r="A14" s="12" t="s">
        <v>166</v>
      </c>
      <c r="B14" s="2" t="s">
        <v>167</v>
      </c>
      <c r="C14" s="2">
        <v>174.0163</v>
      </c>
      <c r="D14" s="2">
        <v>6.56</v>
      </c>
      <c r="E14" s="2" t="s">
        <v>168</v>
      </c>
      <c r="F14" s="2" t="s">
        <v>230</v>
      </c>
      <c r="G14" s="2" t="s">
        <v>289</v>
      </c>
      <c r="H14" s="4">
        <v>23.77791698256533</v>
      </c>
      <c r="I14" s="2"/>
      <c r="J14" s="3">
        <v>42361.7452050957</v>
      </c>
      <c r="K14" s="3">
        <v>57858.0277146605</v>
      </c>
      <c r="L14" s="3">
        <v>36702.728305492099</v>
      </c>
      <c r="M14" s="3">
        <v>55819.644775512701</v>
      </c>
      <c r="N14" s="3">
        <v>34511.734216346696</v>
      </c>
      <c r="O14" s="13">
        <f>('Raw non-normalized'!O14)/AM$2</f>
        <v>18504.614371070416</v>
      </c>
      <c r="P14" s="13">
        <f>('Raw non-normalized'!P14)/AN$2</f>
        <v>11942.782029991047</v>
      </c>
      <c r="Q14" s="13">
        <f>('Raw non-normalized'!Q14)/AO$2</f>
        <v>14682.924401917791</v>
      </c>
      <c r="R14" s="13">
        <f>('Raw non-normalized'!R14)/AP$2</f>
        <v>10443.578064504149</v>
      </c>
      <c r="S14" s="13">
        <f>('Raw non-normalized'!S14)/AQ$2</f>
        <v>21213.356513181901</v>
      </c>
      <c r="T14" s="13">
        <f>('Raw non-normalized'!T14)/AR$2</f>
        <v>19800.141989243464</v>
      </c>
      <c r="U14" s="13">
        <f>('Raw non-normalized'!U14)/AS$2</f>
        <v>10537.723722637091</v>
      </c>
      <c r="V14" s="13">
        <f>('Raw non-normalized'!V14)/AT$2</f>
        <v>19676.267942795348</v>
      </c>
      <c r="W14" s="13">
        <f>('Raw non-normalized'!W14)/AU$2</f>
        <v>6593.2783131044589</v>
      </c>
      <c r="X14" s="13">
        <f>('Raw non-normalized'!X14)/AV$2</f>
        <v>9106.5369811590372</v>
      </c>
      <c r="Y14" s="13">
        <f>('Raw non-normalized'!Y14)/AW$2</f>
        <v>16311.196812577495</v>
      </c>
      <c r="Z14" s="14">
        <f>('Raw non-normalized'!Z14)/AX$2</f>
        <v>14327.045835762779</v>
      </c>
      <c r="AA14" s="7"/>
      <c r="AB14" s="22">
        <f t="shared" si="0"/>
        <v>16097.899561651464</v>
      </c>
      <c r="AC14" s="23">
        <f t="shared" si="1"/>
        <v>12758.674934672701</v>
      </c>
      <c r="AE14" s="36">
        <f t="shared" si="2"/>
        <v>0.24183196603990206</v>
      </c>
      <c r="AF14" s="4">
        <f t="shared" si="3"/>
        <v>1.2617218985573617</v>
      </c>
      <c r="AG14" s="37">
        <f t="shared" si="4"/>
        <v>4402.3921448952478</v>
      </c>
      <c r="AH14" s="37">
        <f t="shared" si="5"/>
        <v>4882.9528652525032</v>
      </c>
      <c r="AI14" s="37">
        <f t="shared" si="6"/>
        <v>27.347618414657394</v>
      </c>
      <c r="AJ14" s="38">
        <f t="shared" si="7"/>
        <v>38.271630010595345</v>
      </c>
    </row>
    <row r="15" spans="1:63" x14ac:dyDescent="0.25">
      <c r="A15" s="12" t="s">
        <v>198</v>
      </c>
      <c r="B15" s="2" t="s">
        <v>189</v>
      </c>
      <c r="C15" s="2">
        <v>148.0369</v>
      </c>
      <c r="D15" s="2">
        <v>6.02</v>
      </c>
      <c r="E15" s="2" t="s">
        <v>199</v>
      </c>
      <c r="F15" s="2" t="s">
        <v>231</v>
      </c>
      <c r="G15" s="2" t="s">
        <v>289</v>
      </c>
      <c r="H15" s="4">
        <v>4.4077330202370337</v>
      </c>
      <c r="I15" s="2"/>
      <c r="J15" s="3">
        <v>338178.98055175802</v>
      </c>
      <c r="K15" s="3">
        <v>346775.02837158198</v>
      </c>
      <c r="L15" s="3">
        <v>312465.02914697299</v>
      </c>
      <c r="M15" s="3">
        <v>329629.69144726603</v>
      </c>
      <c r="N15" s="3">
        <v>316117.51762597502</v>
      </c>
      <c r="O15" s="13">
        <f>('Raw non-normalized'!O15)/AM$2</f>
        <v>91179.641978042069</v>
      </c>
      <c r="P15" s="13">
        <f>('Raw non-normalized'!P15)/AN$2</f>
        <v>72913.560387452017</v>
      </c>
      <c r="Q15" s="13">
        <f>('Raw non-normalized'!Q15)/AO$2</f>
        <v>98634.557742092977</v>
      </c>
      <c r="R15" s="13">
        <f>('Raw non-normalized'!R15)/AP$2</f>
        <v>92532.42546856463</v>
      </c>
      <c r="S15" s="13">
        <f>('Raw non-normalized'!S15)/AQ$2</f>
        <v>106891.05543467129</v>
      </c>
      <c r="T15" s="13">
        <f>('Raw non-normalized'!T15)/AR$2</f>
        <v>113520.19924257806</v>
      </c>
      <c r="U15" s="13">
        <f>('Raw non-normalized'!U15)/AS$2</f>
        <v>58806.955602052614</v>
      </c>
      <c r="V15" s="13">
        <f>('Raw non-normalized'!V15)/AT$2</f>
        <v>89243.23535589964</v>
      </c>
      <c r="W15" s="13">
        <f>('Raw non-normalized'!W15)/AU$2</f>
        <v>37199.365746198673</v>
      </c>
      <c r="X15" s="13">
        <f>('Raw non-normalized'!X15)/AV$2</f>
        <v>91052.357592871645</v>
      </c>
      <c r="Y15" s="13">
        <f>('Raw non-normalized'!Y15)/AW$2</f>
        <v>73425.072846984025</v>
      </c>
      <c r="Z15" s="14">
        <f>('Raw non-normalized'!Z15)/AX$2</f>
        <v>86655.3009668046</v>
      </c>
      <c r="AA15" s="7"/>
      <c r="AB15" s="22">
        <f t="shared" si="0"/>
        <v>95945.240042233505</v>
      </c>
      <c r="AC15" s="23">
        <f t="shared" si="1"/>
        <v>72730.381351801872</v>
      </c>
      <c r="AE15" s="36">
        <f t="shared" si="2"/>
        <v>5.0092110942038096E-2</v>
      </c>
      <c r="AF15" s="4">
        <f t="shared" si="3"/>
        <v>1.3191906636394461</v>
      </c>
      <c r="AG15" s="37">
        <f t="shared" si="4"/>
        <v>14147.360115117064</v>
      </c>
      <c r="AH15" s="37">
        <f t="shared" si="5"/>
        <v>21255.916813306998</v>
      </c>
      <c r="AI15" s="37">
        <f t="shared" si="6"/>
        <v>14.745244379908403</v>
      </c>
      <c r="AJ15" s="38">
        <f t="shared" si="7"/>
        <v>29.22563640975655</v>
      </c>
    </row>
    <row r="16" spans="1:63" x14ac:dyDescent="0.25">
      <c r="A16" s="12" t="s">
        <v>169</v>
      </c>
      <c r="B16" s="2" t="s">
        <v>170</v>
      </c>
      <c r="C16" s="2">
        <v>192.02680000000001</v>
      </c>
      <c r="D16" s="2">
        <v>7.23</v>
      </c>
      <c r="E16" s="2" t="s">
        <v>171</v>
      </c>
      <c r="F16" s="2" t="s">
        <v>230</v>
      </c>
      <c r="G16" s="2" t="s">
        <v>289</v>
      </c>
      <c r="H16" s="4">
        <v>32.103454764815289</v>
      </c>
      <c r="I16" s="2"/>
      <c r="J16" s="3">
        <v>7767636.62842065</v>
      </c>
      <c r="K16" s="3">
        <v>7778787.0594194299</v>
      </c>
      <c r="L16" s="3">
        <v>4427800.1270780005</v>
      </c>
      <c r="M16" s="3">
        <v>4362072.1543469196</v>
      </c>
      <c r="N16" s="3">
        <v>4418396.1816566205</v>
      </c>
      <c r="O16" s="13">
        <f>('Raw non-normalized'!O16)/AM$2</f>
        <v>1206521.8635479677</v>
      </c>
      <c r="P16" s="13">
        <f>('Raw non-normalized'!P16)/AN$2</f>
        <v>1255533.4005385165</v>
      </c>
      <c r="Q16" s="13">
        <f>('Raw non-normalized'!Q16)/AO$2</f>
        <v>1249031.8360665911</v>
      </c>
      <c r="R16" s="13">
        <f>('Raw non-normalized'!R16)/AP$2</f>
        <v>1035186.0515049514</v>
      </c>
      <c r="S16" s="13">
        <f>('Raw non-normalized'!S16)/AQ$2</f>
        <v>1816187.2626012457</v>
      </c>
      <c r="T16" s="13">
        <f>('Raw non-normalized'!T16)/AR$2</f>
        <v>1550097.9068093207</v>
      </c>
      <c r="U16" s="13">
        <f>('Raw non-normalized'!U16)/AS$2</f>
        <v>922794.66789964028</v>
      </c>
      <c r="V16" s="13">
        <f>('Raw non-normalized'!V16)/AT$2</f>
        <v>1360365.6782042275</v>
      </c>
      <c r="W16" s="13">
        <f>('Raw non-normalized'!W16)/AU$2</f>
        <v>532715.74281471816</v>
      </c>
      <c r="X16" s="13">
        <f>('Raw non-normalized'!X16)/AV$2</f>
        <v>877768.85059193475</v>
      </c>
      <c r="Y16" s="13">
        <f>('Raw non-normalized'!Y16)/AW$2</f>
        <v>1273448.8518827297</v>
      </c>
      <c r="Z16" s="14">
        <f>('Raw non-normalized'!Z16)/AX$2</f>
        <v>959728.93417121319</v>
      </c>
      <c r="AA16" s="7"/>
      <c r="AB16" s="22">
        <f t="shared" si="0"/>
        <v>1352093.0535114321</v>
      </c>
      <c r="AC16" s="23">
        <f t="shared" si="1"/>
        <v>987803.78759407718</v>
      </c>
      <c r="AE16" s="36">
        <f t="shared" si="2"/>
        <v>5.4610082418078534E-2</v>
      </c>
      <c r="AF16" s="4">
        <f t="shared" si="3"/>
        <v>1.3687870713723707</v>
      </c>
      <c r="AG16" s="37">
        <f t="shared" si="4"/>
        <v>281480.28607055126</v>
      </c>
      <c r="AH16" s="37">
        <f t="shared" si="5"/>
        <v>298202.16766073502</v>
      </c>
      <c r="AI16" s="37">
        <f t="shared" si="6"/>
        <v>20.818114947010287</v>
      </c>
      <c r="AJ16" s="38">
        <f t="shared" si="7"/>
        <v>30.188400915838219</v>
      </c>
    </row>
    <row r="17" spans="1:36" x14ac:dyDescent="0.25">
      <c r="A17" s="15" t="s">
        <v>271</v>
      </c>
      <c r="B17" s="2" t="s">
        <v>33</v>
      </c>
      <c r="C17" s="2">
        <v>175.09520000000001</v>
      </c>
      <c r="D17" s="2">
        <v>5.81</v>
      </c>
      <c r="E17" s="2"/>
      <c r="F17" s="2" t="s">
        <v>231</v>
      </c>
      <c r="G17" s="2" t="s">
        <v>289</v>
      </c>
      <c r="H17" s="4">
        <v>3.7937623113619852</v>
      </c>
      <c r="I17" s="2"/>
      <c r="J17" s="3">
        <v>85130.723923583995</v>
      </c>
      <c r="K17" s="3">
        <v>83832.904837890601</v>
      </c>
      <c r="L17" s="3">
        <v>84859.655572998105</v>
      </c>
      <c r="M17" s="3">
        <v>82351.869550293006</v>
      </c>
      <c r="N17" s="3">
        <v>77462.914275390503</v>
      </c>
      <c r="O17" s="13">
        <f>('Raw non-normalized'!O17)/AM$2</f>
        <v>31169.848956426024</v>
      </c>
      <c r="P17" s="13">
        <f>('Raw non-normalized'!P17)/AN$2</f>
        <v>24634.848268783931</v>
      </c>
      <c r="Q17" s="13">
        <f>('Raw non-normalized'!Q17)/AO$2</f>
        <v>33773.5555931907</v>
      </c>
      <c r="R17" s="13">
        <f>('Raw non-normalized'!R17)/AP$2</f>
        <v>32557.909249709453</v>
      </c>
      <c r="S17" s="13">
        <f>('Raw non-normalized'!S17)/AQ$2</f>
        <v>42824.764622916271</v>
      </c>
      <c r="T17" s="13">
        <f>('Raw non-normalized'!T17)/AR$2</f>
        <v>33872.661452964749</v>
      </c>
      <c r="U17" s="13">
        <f>('Raw non-normalized'!U17)/AS$2</f>
        <v>13455.286380376576</v>
      </c>
      <c r="V17" s="13">
        <f>('Raw non-normalized'!V17)/AT$2</f>
        <v>16156.151185252349</v>
      </c>
      <c r="W17" s="13">
        <f>('Raw non-normalized'!W17)/AU$2</f>
        <v>5526.7579174845987</v>
      </c>
      <c r="X17" s="13">
        <f>('Raw non-normalized'!X17)/AV$2</f>
        <v>19203.811460976245</v>
      </c>
      <c r="Y17" s="13">
        <f>('Raw non-normalized'!Y17)/AW$2</f>
        <v>15835.829577194143</v>
      </c>
      <c r="Z17" s="14">
        <f>('Raw non-normalized'!Z17)/AX$2</f>
        <v>19356.915716891941</v>
      </c>
      <c r="AA17" s="7"/>
      <c r="AB17" s="22">
        <f t="shared" si="0"/>
        <v>33138.931357331858</v>
      </c>
      <c r="AC17" s="23">
        <f t="shared" si="1"/>
        <v>14922.458706362644</v>
      </c>
      <c r="AE17" s="36">
        <f t="shared" si="2"/>
        <v>1.8752563923900544E-4</v>
      </c>
      <c r="AF17" s="4">
        <f t="shared" si="3"/>
        <v>2.2207420378521179</v>
      </c>
      <c r="AG17" s="37">
        <f t="shared" si="4"/>
        <v>5853.046645819717</v>
      </c>
      <c r="AH17" s="37">
        <f t="shared" si="5"/>
        <v>5114.3410487781293</v>
      </c>
      <c r="AI17" s="37">
        <f t="shared" si="6"/>
        <v>17.662146623580707</v>
      </c>
      <c r="AJ17" s="38">
        <f t="shared" si="7"/>
        <v>34.272777358046731</v>
      </c>
    </row>
    <row r="18" spans="1:36" x14ac:dyDescent="0.25">
      <c r="A18" s="12" t="s">
        <v>236</v>
      </c>
      <c r="B18" s="2" t="s">
        <v>8</v>
      </c>
      <c r="C18" s="2">
        <v>767.11479999999995</v>
      </c>
      <c r="D18" s="2">
        <v>6.59</v>
      </c>
      <c r="E18" s="2" t="s">
        <v>9</v>
      </c>
      <c r="F18" s="2"/>
      <c r="G18" s="2" t="s">
        <v>290</v>
      </c>
      <c r="H18" s="4">
        <v>31.587636140522896</v>
      </c>
      <c r="I18" s="2" t="s">
        <v>286</v>
      </c>
      <c r="J18" s="3">
        <v>190423.411389771</v>
      </c>
      <c r="K18" s="3">
        <v>183241.99100024399</v>
      </c>
      <c r="L18" s="3">
        <v>191795.48995703101</v>
      </c>
      <c r="M18" s="3">
        <v>159485.868025025</v>
      </c>
      <c r="N18" s="3">
        <v>72398.7419156494</v>
      </c>
      <c r="O18" s="13">
        <f>('Raw non-normalized'!O18)/AM$2</f>
        <v>8070.8408629368232</v>
      </c>
      <c r="P18" s="13">
        <f>('Raw non-normalized'!P18)/AN$2</f>
        <v>2441.2846018889431</v>
      </c>
      <c r="Q18" s="13">
        <f>('Raw non-normalized'!Q18)/AO$2</f>
        <v>1260.5319946711818</v>
      </c>
      <c r="R18" s="13">
        <f>('Raw non-normalized'!R18)/AP$2</f>
        <v>1759.0157135155819</v>
      </c>
      <c r="S18" s="13">
        <f>('Raw non-normalized'!S18)/AQ$2</f>
        <v>9277.4870984044992</v>
      </c>
      <c r="T18" s="13">
        <f>('Raw non-normalized'!T18)/AR$2</f>
        <v>6697.376417153172</v>
      </c>
      <c r="U18" s="13">
        <f>('Raw non-normalized'!U18)/AS$2</f>
        <v>4622.7171322156646</v>
      </c>
      <c r="V18" s="13">
        <f>('Raw non-normalized'!V18)/AT$2</f>
        <v>8445.522971545719</v>
      </c>
      <c r="W18" s="13">
        <f>('Raw non-normalized'!W18)/AU$2</f>
        <v>848.93116975471389</v>
      </c>
      <c r="X18" s="13">
        <f>('Raw non-normalized'!X18)/AV$2</f>
        <v>528.86136681984169</v>
      </c>
      <c r="Y18" s="13">
        <f>('Raw non-normalized'!Y18)/AW$2</f>
        <v>7952.6864179996055</v>
      </c>
      <c r="Z18" s="14">
        <f>('Raw non-normalized'!Z18)/AX$2</f>
        <v>2495.6618324914202</v>
      </c>
      <c r="AA18" s="7"/>
      <c r="AB18" s="22">
        <f t="shared" si="0"/>
        <v>4917.7561147617007</v>
      </c>
      <c r="AC18" s="23">
        <f t="shared" si="1"/>
        <v>4149.0634818044937</v>
      </c>
      <c r="AE18" s="36">
        <f t="shared" si="2"/>
        <v>0.71045973211893343</v>
      </c>
      <c r="AF18" s="4">
        <f t="shared" si="3"/>
        <v>1.1852689495661537</v>
      </c>
      <c r="AG18" s="37">
        <f t="shared" si="4"/>
        <v>3510.0451974497455</v>
      </c>
      <c r="AH18" s="37">
        <f t="shared" si="5"/>
        <v>3460.6916364394656</v>
      </c>
      <c r="AI18" s="37">
        <f t="shared" si="6"/>
        <v>71.37493433059015</v>
      </c>
      <c r="AJ18" s="38">
        <f t="shared" si="7"/>
        <v>83.408982571998536</v>
      </c>
    </row>
    <row r="19" spans="1:36" x14ac:dyDescent="0.25">
      <c r="A19" s="12" t="s">
        <v>52</v>
      </c>
      <c r="B19" s="2" t="s">
        <v>53</v>
      </c>
      <c r="C19" s="2">
        <v>131.0693</v>
      </c>
      <c r="D19" s="2">
        <v>4.9000000000000004</v>
      </c>
      <c r="E19" s="2" t="s">
        <v>54</v>
      </c>
      <c r="F19" s="2" t="s">
        <v>231</v>
      </c>
      <c r="G19" s="2" t="s">
        <v>289</v>
      </c>
      <c r="H19" s="4">
        <v>2.2351761209431809</v>
      </c>
      <c r="I19" s="2"/>
      <c r="J19" s="3">
        <v>1787082.2449096099</v>
      </c>
      <c r="K19" s="3">
        <v>1784448.85384875</v>
      </c>
      <c r="L19" s="3">
        <v>1845043.2235111101</v>
      </c>
      <c r="M19" s="3">
        <v>1862968.64737664</v>
      </c>
      <c r="N19" s="3">
        <v>1868211.40300146</v>
      </c>
      <c r="O19" s="13">
        <f>('Raw non-normalized'!O19)/AM$2</f>
        <v>454730.74872326624</v>
      </c>
      <c r="P19" s="13">
        <f>('Raw non-normalized'!P19)/AN$2</f>
        <v>292187.08856078633</v>
      </c>
      <c r="Q19" s="13">
        <f>('Raw non-normalized'!Q19)/AO$2</f>
        <v>411172.01809349965</v>
      </c>
      <c r="R19" s="13">
        <f>('Raw non-normalized'!R19)/AP$2</f>
        <v>341398.87047087419</v>
      </c>
      <c r="S19" s="13">
        <f>('Raw non-normalized'!S19)/AQ$2</f>
        <v>462465.89067716309</v>
      </c>
      <c r="T19" s="13">
        <f>('Raw non-normalized'!T19)/AR$2</f>
        <v>432139.37503698643</v>
      </c>
      <c r="U19" s="13">
        <f>('Raw non-normalized'!U19)/AS$2</f>
        <v>285871.33661909349</v>
      </c>
      <c r="V19" s="13">
        <f>('Raw non-normalized'!V19)/AT$2</f>
        <v>432107.06999554147</v>
      </c>
      <c r="W19" s="13">
        <f>('Raw non-normalized'!W19)/AU$2</f>
        <v>183140.61330694074</v>
      </c>
      <c r="X19" s="13">
        <f>('Raw non-normalized'!X19)/AV$2</f>
        <v>416994.83433699986</v>
      </c>
      <c r="Y19" s="13">
        <f>('Raw non-normalized'!Y19)/AW$2</f>
        <v>391056.52346212068</v>
      </c>
      <c r="Z19" s="14">
        <f>('Raw non-normalized'!Z19)/AX$2</f>
        <v>393558.06538449391</v>
      </c>
      <c r="AA19" s="7"/>
      <c r="AB19" s="22">
        <f t="shared" si="0"/>
        <v>399015.66526042932</v>
      </c>
      <c r="AC19" s="23">
        <f t="shared" si="1"/>
        <v>350454.7405175317</v>
      </c>
      <c r="AE19" s="36">
        <f t="shared" si="2"/>
        <v>0.33803713234770216</v>
      </c>
      <c r="AF19" s="4">
        <f t="shared" si="3"/>
        <v>1.1385654668879228</v>
      </c>
      <c r="AG19" s="37">
        <f t="shared" si="4"/>
        <v>67981.024610933833</v>
      </c>
      <c r="AH19" s="37">
        <f t="shared" si="5"/>
        <v>96712.069165028472</v>
      </c>
      <c r="AI19" s="37">
        <f t="shared" si="6"/>
        <v>17.037181877699968</v>
      </c>
      <c r="AJ19" s="38">
        <f t="shared" si="7"/>
        <v>27.596165205872108</v>
      </c>
    </row>
    <row r="20" spans="1:36" x14ac:dyDescent="0.25">
      <c r="A20" s="12" t="s">
        <v>10</v>
      </c>
      <c r="B20" s="2" t="s">
        <v>11</v>
      </c>
      <c r="C20" s="2">
        <v>211.03540000000001</v>
      </c>
      <c r="D20" s="2">
        <v>6.99</v>
      </c>
      <c r="E20" s="2" t="s">
        <v>12</v>
      </c>
      <c r="F20" s="2" t="s">
        <v>231</v>
      </c>
      <c r="G20" s="2" t="s">
        <v>289</v>
      </c>
      <c r="H20" s="4">
        <v>0.4090688368870446</v>
      </c>
      <c r="I20" s="2"/>
      <c r="J20" s="3">
        <v>587080.44342915399</v>
      </c>
      <c r="K20" s="3">
        <v>590665.50408197101</v>
      </c>
      <c r="L20" s="3">
        <v>589632.38842330896</v>
      </c>
      <c r="M20" s="3">
        <v>589764.203384461</v>
      </c>
      <c r="N20" s="3">
        <v>593785.43127624504</v>
      </c>
      <c r="O20" s="13">
        <f>('Raw non-normalized'!O20)/AM$2</f>
        <v>135912.16327472229</v>
      </c>
      <c r="P20" s="13">
        <f>('Raw non-normalized'!P20)/AN$2</f>
        <v>98209.407507505763</v>
      </c>
      <c r="Q20" s="13">
        <f>('Raw non-normalized'!Q20)/AO$2</f>
        <v>154017.4139400179</v>
      </c>
      <c r="R20" s="13">
        <f>('Raw non-normalized'!R20)/AP$2</f>
        <v>121064.08895114026</v>
      </c>
      <c r="S20" s="13">
        <f>('Raw non-normalized'!S20)/AQ$2</f>
        <v>168056.33184233293</v>
      </c>
      <c r="T20" s="13">
        <f>('Raw non-normalized'!T20)/AR$2</f>
        <v>124822.58803203002</v>
      </c>
      <c r="U20" s="13">
        <f>('Raw non-normalized'!U20)/AS$2</f>
        <v>84514.652244906203</v>
      </c>
      <c r="V20" s="13">
        <f>('Raw non-normalized'!V20)/AT$2</f>
        <v>142045.12056283353</v>
      </c>
      <c r="W20" s="13">
        <f>('Raw non-normalized'!W20)/AU$2</f>
        <v>38442.018654705287</v>
      </c>
      <c r="X20" s="13">
        <f>('Raw non-normalized'!X20)/AV$2</f>
        <v>130354.25875087119</v>
      </c>
      <c r="Y20" s="13">
        <f>('Raw non-normalized'!Y20)/AW$2</f>
        <v>138298.10420254027</v>
      </c>
      <c r="Z20" s="14">
        <f>('Raw non-normalized'!Z20)/AX$2</f>
        <v>175936.71532875314</v>
      </c>
      <c r="AA20" s="7"/>
      <c r="AB20" s="22">
        <f t="shared" si="0"/>
        <v>133680.33225795822</v>
      </c>
      <c r="AC20" s="23">
        <f t="shared" si="1"/>
        <v>118265.14495743492</v>
      </c>
      <c r="AE20" s="36">
        <f t="shared" si="2"/>
        <v>0.50689464353343894</v>
      </c>
      <c r="AF20" s="4">
        <f t="shared" si="3"/>
        <v>1.1303442980268734</v>
      </c>
      <c r="AG20" s="37">
        <f t="shared" si="4"/>
        <v>24884.143702591504</v>
      </c>
      <c r="AH20" s="37">
        <f t="shared" si="5"/>
        <v>48887.198014191716</v>
      </c>
      <c r="AI20" s="37">
        <f t="shared" si="6"/>
        <v>18.614663265927145</v>
      </c>
      <c r="AJ20" s="38">
        <f t="shared" si="7"/>
        <v>41.33694507522636</v>
      </c>
    </row>
    <row r="21" spans="1:36" x14ac:dyDescent="0.25">
      <c r="A21" s="12" t="s">
        <v>187</v>
      </c>
      <c r="B21" s="2" t="s">
        <v>188</v>
      </c>
      <c r="C21" s="2">
        <v>113.0586</v>
      </c>
      <c r="D21" s="2">
        <v>1.9</v>
      </c>
      <c r="E21" s="2"/>
      <c r="F21" s="2" t="s">
        <v>231</v>
      </c>
      <c r="G21" s="2" t="s">
        <v>289</v>
      </c>
      <c r="H21" s="4">
        <v>2.8391618487359596</v>
      </c>
      <c r="I21" s="2"/>
      <c r="J21" s="3">
        <v>400356.93928942899</v>
      </c>
      <c r="K21" s="3">
        <v>385133.95921444701</v>
      </c>
      <c r="L21" s="3">
        <v>402976.40400305099</v>
      </c>
      <c r="M21" s="3">
        <v>409713.59475683601</v>
      </c>
      <c r="N21" s="3">
        <v>415331.93962042202</v>
      </c>
      <c r="O21" s="13">
        <f>('Raw non-normalized'!O21)/AM$2</f>
        <v>128692.69212077752</v>
      </c>
      <c r="P21" s="13">
        <f>('Raw non-normalized'!P21)/AN$2</f>
        <v>78556.038926169334</v>
      </c>
      <c r="Q21" s="13">
        <f>('Raw non-normalized'!Q21)/AO$2</f>
        <v>110324.64420175889</v>
      </c>
      <c r="R21" s="13">
        <f>('Raw non-normalized'!R21)/AP$2</f>
        <v>85942.234758723556</v>
      </c>
      <c r="S21" s="13">
        <f>('Raw non-normalized'!S21)/AQ$2</f>
        <v>126307.04482974487</v>
      </c>
      <c r="T21" s="13">
        <f>('Raw non-normalized'!T21)/AR$2</f>
        <v>139571.16284289461</v>
      </c>
      <c r="U21" s="13">
        <f>('Raw non-normalized'!U21)/AS$2</f>
        <v>83639.318263036912</v>
      </c>
      <c r="V21" s="13">
        <f>('Raw non-normalized'!V21)/AT$2</f>
        <v>124712.95035479308</v>
      </c>
      <c r="W21" s="13">
        <f>('Raw non-normalized'!W21)/AU$2</f>
        <v>53511.970469375774</v>
      </c>
      <c r="X21" s="13">
        <f>('Raw non-normalized'!X21)/AV$2</f>
        <v>101714.00937042892</v>
      </c>
      <c r="Y21" s="13">
        <f>('Raw non-normalized'!Y21)/AW$2</f>
        <v>106386.2303055871</v>
      </c>
      <c r="Z21" s="14">
        <f>('Raw non-normalized'!Z21)/AX$2</f>
        <v>100332.65865424577</v>
      </c>
      <c r="AA21" s="7"/>
      <c r="AB21" s="22">
        <f t="shared" si="0"/>
        <v>111565.63628001146</v>
      </c>
      <c r="AC21" s="23">
        <f t="shared" si="1"/>
        <v>95049.522902911252</v>
      </c>
      <c r="AE21" s="36">
        <f t="shared" si="2"/>
        <v>0.269163270540482</v>
      </c>
      <c r="AF21" s="4">
        <f t="shared" si="3"/>
        <v>1.1737632433354839</v>
      </c>
      <c r="AG21" s="37">
        <f t="shared" si="4"/>
        <v>24668.550708095674</v>
      </c>
      <c r="AH21" s="37">
        <f t="shared" si="5"/>
        <v>24233.562669414561</v>
      </c>
      <c r="AI21" s="37">
        <f t="shared" si="6"/>
        <v>22.111244582679255</v>
      </c>
      <c r="AJ21" s="38">
        <f t="shared" si="7"/>
        <v>25.49572257629114</v>
      </c>
    </row>
    <row r="22" spans="1:36" x14ac:dyDescent="0.25">
      <c r="A22" s="12" t="s">
        <v>195</v>
      </c>
      <c r="B22" s="2" t="s">
        <v>196</v>
      </c>
      <c r="C22" s="2">
        <v>541.06029999999998</v>
      </c>
      <c r="D22" s="2">
        <v>6.33</v>
      </c>
      <c r="E22" s="2" t="s">
        <v>197</v>
      </c>
      <c r="F22" s="2"/>
      <c r="G22" s="2" t="s">
        <v>290</v>
      </c>
      <c r="H22" s="4">
        <v>7.09697188009409</v>
      </c>
      <c r="I22" s="2" t="s">
        <v>286</v>
      </c>
      <c r="J22" s="3">
        <v>172764.40077880901</v>
      </c>
      <c r="K22" s="3">
        <v>172642.77879095401</v>
      </c>
      <c r="L22" s="3">
        <v>173470.08640759299</v>
      </c>
      <c r="M22" s="3">
        <v>170706.783766968</v>
      </c>
      <c r="N22" s="3">
        <v>145975.75219634999</v>
      </c>
      <c r="O22" s="13">
        <f>('Raw non-normalized'!O22)/AM$2</f>
        <v>9378.1817427426213</v>
      </c>
      <c r="P22" s="13">
        <f>('Raw non-normalized'!P22)/AN$2</f>
        <v>3010.3112263031812</v>
      </c>
      <c r="Q22" s="13">
        <f>('Raw non-normalized'!Q22)/AO$2</f>
        <v>1889.5087033518246</v>
      </c>
      <c r="R22" s="13">
        <f>('Raw non-normalized'!R22)/AP$2</f>
        <v>2961.0767626673914</v>
      </c>
      <c r="S22" s="13">
        <f>('Raw non-normalized'!S22)/AQ$2</f>
        <v>10882.198114813824</v>
      </c>
      <c r="T22" s="13">
        <f>('Raw non-normalized'!T22)/AR$2</f>
        <v>7158.2150046246179</v>
      </c>
      <c r="U22" s="13">
        <f>('Raw non-normalized'!U22)/AS$2</f>
        <v>4389.6405762275608</v>
      </c>
      <c r="V22" s="13">
        <f>('Raw non-normalized'!V22)/AT$2</f>
        <v>6817.1021306486327</v>
      </c>
      <c r="W22" s="13">
        <f>('Raw non-normalized'!W22)/AU$2</f>
        <v>912.41865644029178</v>
      </c>
      <c r="X22" s="13">
        <f>('Raw non-normalized'!X22)/AV$2</f>
        <v>509.58767628251007</v>
      </c>
      <c r="Y22" s="13">
        <f>('Raw non-normalized'!Y22)/AW$2</f>
        <v>6619.9370377837931</v>
      </c>
      <c r="Z22" s="14">
        <f>('Raw non-normalized'!Z22)/AX$2</f>
        <v>2726.8199293135103</v>
      </c>
      <c r="AA22" s="7"/>
      <c r="AB22" s="22">
        <f t="shared" si="0"/>
        <v>5879.9152590839103</v>
      </c>
      <c r="AC22" s="23">
        <f t="shared" si="1"/>
        <v>3662.5843344493828</v>
      </c>
      <c r="AE22" s="36">
        <f t="shared" si="2"/>
        <v>0.2720969543806302</v>
      </c>
      <c r="AF22" s="4">
        <f t="shared" si="3"/>
        <v>1.6054006466906028</v>
      </c>
      <c r="AG22" s="37">
        <f t="shared" si="4"/>
        <v>3783.4466390320035</v>
      </c>
      <c r="AH22" s="37">
        <f t="shared" si="5"/>
        <v>2742.4799916132729</v>
      </c>
      <c r="AI22" s="37">
        <f t="shared" si="6"/>
        <v>64.345257921650116</v>
      </c>
      <c r="AJ22" s="38">
        <f t="shared" si="7"/>
        <v>74.878275588582881</v>
      </c>
    </row>
    <row r="23" spans="1:36" x14ac:dyDescent="0.25">
      <c r="A23" s="15" t="s">
        <v>237</v>
      </c>
      <c r="B23" s="2" t="s">
        <v>115</v>
      </c>
      <c r="C23" s="2">
        <v>158.0325</v>
      </c>
      <c r="D23" s="2">
        <v>3.16</v>
      </c>
      <c r="E23" s="2" t="s">
        <v>116</v>
      </c>
      <c r="F23" s="2"/>
      <c r="G23" s="2" t="s">
        <v>289</v>
      </c>
      <c r="H23" s="4">
        <v>9.9267494810327577</v>
      </c>
      <c r="I23" s="2"/>
      <c r="J23" s="3">
        <v>1567592.30782422</v>
      </c>
      <c r="K23" s="3">
        <v>1511093.36731543</v>
      </c>
      <c r="L23" s="3">
        <v>1420907.4491015601</v>
      </c>
      <c r="M23" s="3">
        <v>1404665.1112148401</v>
      </c>
      <c r="N23" s="3">
        <v>1198152.3577637901</v>
      </c>
      <c r="O23" s="13">
        <f>('Raw non-normalized'!O23)/AM$2</f>
        <v>41554.648256169756</v>
      </c>
      <c r="P23" s="13">
        <f>('Raw non-normalized'!P23)/AN$2</f>
        <v>35579.408057728404</v>
      </c>
      <c r="Q23" s="13">
        <f>('Raw non-normalized'!Q23)/AO$2</f>
        <v>28587.534236599371</v>
      </c>
      <c r="R23" s="13">
        <f>('Raw non-normalized'!R23)/AP$2</f>
        <v>24217.66047572453</v>
      </c>
      <c r="S23" s="13">
        <f>('Raw non-normalized'!S23)/AQ$2</f>
        <v>54895.954141497117</v>
      </c>
      <c r="T23" s="13">
        <f>('Raw non-normalized'!T23)/AR$2</f>
        <v>42537.71967564027</v>
      </c>
      <c r="U23" s="13">
        <f>('Raw non-normalized'!U23)/AS$2</f>
        <v>95581.927631186787</v>
      </c>
      <c r="V23" s="13">
        <f>('Raw non-normalized'!V23)/AT$2</f>
        <v>104934.11303339333</v>
      </c>
      <c r="W23" s="13">
        <f>('Raw non-normalized'!W23)/AU$2</f>
        <v>40372.034966580606</v>
      </c>
      <c r="X23" s="13">
        <f>('Raw non-normalized'!X23)/AV$2</f>
        <v>71425.75567693323</v>
      </c>
      <c r="Y23" s="13">
        <f>('Raw non-normalized'!Y23)/AW$2</f>
        <v>106445.51063451279</v>
      </c>
      <c r="Z23" s="14">
        <f>('Raw non-normalized'!Z23)/AX$2</f>
        <v>99628.211184781263</v>
      </c>
      <c r="AA23" s="7"/>
      <c r="AB23" s="22">
        <f t="shared" si="0"/>
        <v>37895.487473893241</v>
      </c>
      <c r="AC23" s="23">
        <f t="shared" si="1"/>
        <v>86397.925521231329</v>
      </c>
      <c r="AE23" s="36">
        <f t="shared" si="2"/>
        <v>1.7529712497320327E-3</v>
      </c>
      <c r="AF23" s="4">
        <f>IF(AB23&gt;AC23,AB23/AC23,(AC23/AB23)*-1)</f>
        <v>-2.2799000957766311</v>
      </c>
      <c r="AG23" s="37">
        <f t="shared" si="4"/>
        <v>10982.174767169419</v>
      </c>
      <c r="AH23" s="37">
        <f t="shared" si="5"/>
        <v>25874.430393924751</v>
      </c>
      <c r="AI23" s="37">
        <f t="shared" si="6"/>
        <v>28.980164919992653</v>
      </c>
      <c r="AJ23" s="38">
        <f t="shared" si="7"/>
        <v>29.947976456409709</v>
      </c>
    </row>
    <row r="24" spans="1:36" x14ac:dyDescent="0.25">
      <c r="A24" s="15" t="s">
        <v>137</v>
      </c>
      <c r="B24" s="2" t="s">
        <v>138</v>
      </c>
      <c r="C24" s="2">
        <v>114.042</v>
      </c>
      <c r="D24" s="2">
        <v>3.16</v>
      </c>
      <c r="E24" s="2" t="s">
        <v>139</v>
      </c>
      <c r="F24" s="2" t="s">
        <v>231</v>
      </c>
      <c r="G24" s="2" t="s">
        <v>289</v>
      </c>
      <c r="H24" s="4">
        <v>7.0747948035003176</v>
      </c>
      <c r="I24" s="2"/>
      <c r="J24" s="3">
        <v>107085.23664257801</v>
      </c>
      <c r="K24" s="3">
        <v>104742.28339502</v>
      </c>
      <c r="L24" s="3">
        <v>108753.906418335</v>
      </c>
      <c r="M24" s="3">
        <v>103426.15879736299</v>
      </c>
      <c r="N24" s="3">
        <v>90391.789549072302</v>
      </c>
      <c r="O24" s="13">
        <f>('Raw non-normalized'!O24)/AM$2</f>
        <v>15439.16205002179</v>
      </c>
      <c r="P24" s="13">
        <f>('Raw non-normalized'!P24)/AN$2</f>
        <v>9352.1717900580988</v>
      </c>
      <c r="Q24" s="13">
        <f>('Raw non-normalized'!Q24)/AO$2</f>
        <v>12590.864511211959</v>
      </c>
      <c r="R24" s="13">
        <f>('Raw non-normalized'!R24)/AP$2</f>
        <v>9335.3244401652992</v>
      </c>
      <c r="S24" s="13">
        <f>('Raw non-normalized'!S24)/AQ$2</f>
        <v>16271.048509360087</v>
      </c>
      <c r="T24" s="13">
        <f>('Raw non-normalized'!T24)/AR$2</f>
        <v>12815.847200347651</v>
      </c>
      <c r="U24" s="13">
        <f>('Raw non-normalized'!U24)/AS$2</f>
        <v>27019.386522160843</v>
      </c>
      <c r="V24" s="13">
        <f>('Raw non-normalized'!V24)/AT$2</f>
        <v>30905.957984788365</v>
      </c>
      <c r="W24" s="13">
        <f>('Raw non-normalized'!W24)/AU$2</f>
        <v>13354.596528213442</v>
      </c>
      <c r="X24" s="13">
        <f>('Raw non-normalized'!X24)/AV$2</f>
        <v>39048.176068444722</v>
      </c>
      <c r="Y24" s="13">
        <f>('Raw non-normalized'!Y24)/AW$2</f>
        <v>30947.655502028603</v>
      </c>
      <c r="Z24" s="14">
        <f>('Raw non-normalized'!Z24)/AX$2</f>
        <v>49016.826087727473</v>
      </c>
      <c r="AA24" s="7"/>
      <c r="AB24" s="22">
        <f t="shared" si="0"/>
        <v>12634.069750194149</v>
      </c>
      <c r="AC24" s="23">
        <f t="shared" si="1"/>
        <v>31715.433115560576</v>
      </c>
      <c r="AE24" s="36">
        <f t="shared" si="2"/>
        <v>3.4839669210191488E-3</v>
      </c>
      <c r="AF24" s="4">
        <f t="shared" si="3"/>
        <v>-2.5103101172188165</v>
      </c>
      <c r="AG24" s="37">
        <f t="shared" si="4"/>
        <v>2925.1886052156929</v>
      </c>
      <c r="AH24" s="37">
        <f t="shared" si="5"/>
        <v>11945.921682618242</v>
      </c>
      <c r="AI24" s="37">
        <f t="shared" si="6"/>
        <v>23.153177582945837</v>
      </c>
      <c r="AJ24" s="38">
        <f t="shared" si="7"/>
        <v>37.66595789214432</v>
      </c>
    </row>
    <row r="25" spans="1:36" x14ac:dyDescent="0.25">
      <c r="A25" s="12" t="s">
        <v>288</v>
      </c>
      <c r="B25" s="2" t="s">
        <v>151</v>
      </c>
      <c r="C25" s="2">
        <v>169.99780000000001</v>
      </c>
      <c r="D25" s="2">
        <v>7.02</v>
      </c>
      <c r="E25" s="2" t="s">
        <v>153</v>
      </c>
      <c r="F25" s="2" t="s">
        <v>231</v>
      </c>
      <c r="G25" s="2" t="s">
        <v>289</v>
      </c>
      <c r="H25" s="4">
        <v>8.5016401338304544</v>
      </c>
      <c r="I25" s="2"/>
      <c r="J25" s="3">
        <v>752019.605012513</v>
      </c>
      <c r="K25" s="3">
        <v>757848.17915051198</v>
      </c>
      <c r="L25" s="3">
        <v>673094.73460253899</v>
      </c>
      <c r="M25" s="3">
        <v>648162.46357159398</v>
      </c>
      <c r="N25" s="3">
        <v>631583.24133868399</v>
      </c>
      <c r="O25" s="13">
        <f>('Raw non-normalized'!O25)/AM$2</f>
        <v>192019.5242867058</v>
      </c>
      <c r="P25" s="13">
        <f>('Raw non-normalized'!P25)/AN$2</f>
        <v>131571.11313607145</v>
      </c>
      <c r="Q25" s="13">
        <f>('Raw non-normalized'!Q25)/AO$2</f>
        <v>176566.78279677918</v>
      </c>
      <c r="R25" s="13">
        <f>('Raw non-normalized'!R25)/AP$2</f>
        <v>215690.86108752366</v>
      </c>
      <c r="S25" s="13">
        <f>('Raw non-normalized'!S25)/AQ$2</f>
        <v>252503.10860689561</v>
      </c>
      <c r="T25" s="13">
        <f>('Raw non-normalized'!T25)/AR$2</f>
        <v>220576.75230145271</v>
      </c>
      <c r="U25" s="13">
        <f>('Raw non-normalized'!U25)/AS$2</f>
        <v>187647.94713333194</v>
      </c>
      <c r="V25" s="13">
        <f>('Raw non-normalized'!V25)/AT$2</f>
        <v>266494.58369652549</v>
      </c>
      <c r="W25" s="13">
        <f>('Raw non-normalized'!W25)/AU$2</f>
        <v>77981.275697599413</v>
      </c>
      <c r="X25" s="13">
        <f>('Raw non-normalized'!X25)/AV$2</f>
        <v>309666.57077712612</v>
      </c>
      <c r="Y25" s="13">
        <f>('Raw non-normalized'!Y25)/AW$2</f>
        <v>223084.10226319678</v>
      </c>
      <c r="Z25" s="14">
        <f>('Raw non-normalized'!Z25)/AX$2</f>
        <v>228304.58019471966</v>
      </c>
      <c r="AA25" s="7"/>
      <c r="AB25" s="22">
        <f t="shared" si="0"/>
        <v>198154.69036923806</v>
      </c>
      <c r="AC25" s="23">
        <f t="shared" si="1"/>
        <v>215529.84329374987</v>
      </c>
      <c r="AE25" s="36">
        <f t="shared" si="2"/>
        <v>0.64473075221318343</v>
      </c>
      <c r="AF25" s="4">
        <f t="shared" si="3"/>
        <v>-1.0876847925836892</v>
      </c>
      <c r="AG25" s="37">
        <f t="shared" si="4"/>
        <v>41715.866245520032</v>
      </c>
      <c r="AH25" s="37">
        <f t="shared" si="5"/>
        <v>79216.661805861717</v>
      </c>
      <c r="AI25" s="37">
        <f t="shared" si="6"/>
        <v>21.052172001473899</v>
      </c>
      <c r="AJ25" s="38">
        <f t="shared" si="7"/>
        <v>36.754381943244752</v>
      </c>
    </row>
    <row r="26" spans="1:36" x14ac:dyDescent="0.25">
      <c r="A26" s="12" t="s">
        <v>214</v>
      </c>
      <c r="B26" s="2" t="s">
        <v>215</v>
      </c>
      <c r="C26" s="2">
        <v>136.0369</v>
      </c>
      <c r="D26" s="2">
        <v>3.91</v>
      </c>
      <c r="E26" s="2" t="s">
        <v>216</v>
      </c>
      <c r="F26" s="2" t="s">
        <v>230</v>
      </c>
      <c r="G26" s="2" t="s">
        <v>289</v>
      </c>
      <c r="H26" s="4">
        <v>7.4977289723943228</v>
      </c>
      <c r="I26" s="2"/>
      <c r="J26" s="3">
        <v>665830.02112463303</v>
      </c>
      <c r="K26" s="3">
        <v>647507.62704040599</v>
      </c>
      <c r="L26" s="3">
        <v>615755.178807677</v>
      </c>
      <c r="M26" s="3">
        <v>563596.12093591294</v>
      </c>
      <c r="N26" s="3">
        <v>568272.27025781095</v>
      </c>
      <c r="O26" s="13">
        <f>('Raw non-normalized'!O26)/AM$2</f>
        <v>192647.85429572003</v>
      </c>
      <c r="P26" s="13">
        <f>('Raw non-normalized'!P26)/AN$2</f>
        <v>157133.72841111905</v>
      </c>
      <c r="Q26" s="13">
        <f>('Raw non-normalized'!Q26)/AO$2</f>
        <v>185624.95681321883</v>
      </c>
      <c r="R26" s="13">
        <f>('Raw non-normalized'!R26)/AP$2</f>
        <v>124963.21986901008</v>
      </c>
      <c r="S26" s="13">
        <f>('Raw non-normalized'!S26)/AQ$2</f>
        <v>220766.77773611824</v>
      </c>
      <c r="T26" s="13">
        <f>('Raw non-normalized'!T26)/AR$2</f>
        <v>170620.5179611154</v>
      </c>
      <c r="U26" s="13">
        <f>('Raw non-normalized'!U26)/AS$2</f>
        <v>148903.89128193833</v>
      </c>
      <c r="V26" s="13">
        <f>('Raw non-normalized'!V26)/AT$2</f>
        <v>215999.56219674202</v>
      </c>
      <c r="W26" s="13">
        <f>('Raw non-normalized'!W26)/AU$2</f>
        <v>88859.286527115022</v>
      </c>
      <c r="X26" s="13">
        <f>('Raw non-normalized'!X26)/AV$2</f>
        <v>133193.92307703715</v>
      </c>
      <c r="Y26" s="13">
        <f>('Raw non-normalized'!Y26)/AW$2</f>
        <v>234928.48951566103</v>
      </c>
      <c r="Z26" s="14">
        <f>('Raw non-normalized'!Z26)/AX$2</f>
        <v>169840.30043664743</v>
      </c>
      <c r="AA26" s="7"/>
      <c r="AB26" s="22">
        <f t="shared" si="0"/>
        <v>175292.84251438358</v>
      </c>
      <c r="AC26" s="23">
        <f t="shared" si="1"/>
        <v>165287.5755058568</v>
      </c>
      <c r="AE26" s="36">
        <f t="shared" si="2"/>
        <v>0.7061038264745112</v>
      </c>
      <c r="AF26" s="4">
        <f t="shared" si="3"/>
        <v>1.0605324809073278</v>
      </c>
      <c r="AG26" s="37">
        <f t="shared" si="4"/>
        <v>32742.885522620862</v>
      </c>
      <c r="AH26" s="37">
        <f t="shared" si="5"/>
        <v>54003.705046490977</v>
      </c>
      <c r="AI26" s="37">
        <f t="shared" si="6"/>
        <v>18.678963186950522</v>
      </c>
      <c r="AJ26" s="38">
        <f t="shared" si="7"/>
        <v>32.672573774050797</v>
      </c>
    </row>
    <row r="27" spans="1:36" x14ac:dyDescent="0.25">
      <c r="A27" s="15" t="s">
        <v>211</v>
      </c>
      <c r="B27" s="2" t="s">
        <v>212</v>
      </c>
      <c r="C27" s="2">
        <v>116.04689999999999</v>
      </c>
      <c r="D27" s="2">
        <v>1.42</v>
      </c>
      <c r="E27" s="2" t="s">
        <v>213</v>
      </c>
      <c r="F27" s="2" t="s">
        <v>231</v>
      </c>
      <c r="G27" s="2" t="s">
        <v>289</v>
      </c>
      <c r="H27" s="4">
        <v>1.7591642365940408</v>
      </c>
      <c r="I27" s="2"/>
      <c r="J27" s="3">
        <v>302681.89228753699</v>
      </c>
      <c r="K27" s="3">
        <v>311024.518570007</v>
      </c>
      <c r="L27" s="3">
        <v>300360.70619006298</v>
      </c>
      <c r="M27" s="3">
        <v>298481.224680176</v>
      </c>
      <c r="N27" s="3">
        <v>297992.32546362298</v>
      </c>
      <c r="O27" s="13">
        <f>('Raw non-normalized'!O27)/AM$2</f>
        <v>93621.826872718812</v>
      </c>
      <c r="P27" s="13">
        <f>('Raw non-normalized'!P27)/AN$2</f>
        <v>63039.726235062983</v>
      </c>
      <c r="Q27" s="13">
        <f>('Raw non-normalized'!Q27)/AO$2</f>
        <v>95647.090351177845</v>
      </c>
      <c r="R27" s="13">
        <f>('Raw non-normalized'!R27)/AP$2</f>
        <v>72517.059072495613</v>
      </c>
      <c r="S27" s="13">
        <f>('Raw non-normalized'!S27)/AQ$2</f>
        <v>104556.20013328656</v>
      </c>
      <c r="T27" s="13">
        <f>('Raw non-normalized'!T27)/AR$2</f>
        <v>84839.481750784224</v>
      </c>
      <c r="U27" s="13">
        <f>('Raw non-normalized'!U27)/AS$2</f>
        <v>44252.920816641745</v>
      </c>
      <c r="V27" s="13">
        <f>('Raw non-normalized'!V27)/AT$2</f>
        <v>47101.375913094169</v>
      </c>
      <c r="W27" s="13">
        <f>('Raw non-normalized'!W27)/AU$2</f>
        <v>40411.322229406229</v>
      </c>
      <c r="X27" s="13">
        <f>('Raw non-normalized'!X27)/AV$2</f>
        <v>73169.709647649943</v>
      </c>
      <c r="Y27" s="13">
        <f>('Raw non-normalized'!Y27)/AW$2</f>
        <v>55892.854524279508</v>
      </c>
      <c r="Z27" s="14">
        <f>('Raw non-normalized'!Z27)/AX$2</f>
        <v>61101.693203915653</v>
      </c>
      <c r="AA27" s="7"/>
      <c r="AB27" s="22">
        <f t="shared" si="0"/>
        <v>85703.564069254338</v>
      </c>
      <c r="AC27" s="23">
        <f t="shared" si="1"/>
        <v>53654.979389164539</v>
      </c>
      <c r="AE27" s="36">
        <f t="shared" si="2"/>
        <v>2.6357703681119727E-3</v>
      </c>
      <c r="AF27" s="4">
        <f t="shared" si="3"/>
        <v>1.5973086756335968</v>
      </c>
      <c r="AG27" s="37">
        <f t="shared" si="4"/>
        <v>15525.943352750213</v>
      </c>
      <c r="AH27" s="37">
        <f t="shared" si="5"/>
        <v>12231.346677357727</v>
      </c>
      <c r="AI27" s="37">
        <f t="shared" si="6"/>
        <v>18.115866616940444</v>
      </c>
      <c r="AJ27" s="38">
        <f t="shared" si="7"/>
        <v>22.796293683467169</v>
      </c>
    </row>
    <row r="28" spans="1:36" x14ac:dyDescent="0.25">
      <c r="A28" s="12" t="s">
        <v>270</v>
      </c>
      <c r="B28" s="2" t="s">
        <v>154</v>
      </c>
      <c r="C28" s="2">
        <v>339.9957</v>
      </c>
      <c r="D28" s="2">
        <v>8.01</v>
      </c>
      <c r="E28" s="2"/>
      <c r="F28" s="2" t="s">
        <v>231</v>
      </c>
      <c r="G28" s="2" t="s">
        <v>289</v>
      </c>
      <c r="H28" s="4">
        <v>7.0592602744279613</v>
      </c>
      <c r="I28" s="2"/>
      <c r="J28" s="3">
        <v>33957.060081173498</v>
      </c>
      <c r="K28" s="3">
        <v>34938.896723921003</v>
      </c>
      <c r="L28" s="3">
        <v>30406.858323405399</v>
      </c>
      <c r="M28" s="3">
        <v>35555.416420745802</v>
      </c>
      <c r="N28" s="3">
        <v>36798.1048087159</v>
      </c>
      <c r="O28" s="13">
        <f>('Raw non-normalized'!O28)/AM$2</f>
        <v>6812.9885504859812</v>
      </c>
      <c r="P28" s="13">
        <f>('Raw non-normalized'!P28)/AN$2</f>
        <v>9218.8582467279848</v>
      </c>
      <c r="Q28" s="13">
        <f>('Raw non-normalized'!Q28)/AO$2</f>
        <v>15911.90255800987</v>
      </c>
      <c r="R28" s="13">
        <f>('Raw non-normalized'!R28)/AP$2</f>
        <v>17780.821804817842</v>
      </c>
      <c r="S28" s="13">
        <f>('Raw non-normalized'!S28)/AQ$2</f>
        <v>25955.581323448689</v>
      </c>
      <c r="T28" s="13">
        <f>('Raw non-normalized'!T28)/AR$2</f>
        <v>14550.230824828015</v>
      </c>
      <c r="U28" s="13">
        <f>('Raw non-normalized'!U28)/AS$2</f>
        <v>8524.4477802519432</v>
      </c>
      <c r="V28" s="13">
        <f>('Raw non-normalized'!V28)/AT$2</f>
        <v>16156.623131508606</v>
      </c>
      <c r="W28" s="13">
        <f>('Raw non-normalized'!W28)/AU$2</f>
        <v>1227.4273047801564</v>
      </c>
      <c r="X28" s="13">
        <f>('Raw non-normalized'!X28)/AV$2</f>
        <v>12774.195531069978</v>
      </c>
      <c r="Y28" s="13">
        <f>('Raw non-normalized'!Y28)/AW$2</f>
        <v>10746.969008470611</v>
      </c>
      <c r="Z28" s="14">
        <f>('Raw non-normalized'!Z28)/AX$2</f>
        <v>12973.447751282743</v>
      </c>
      <c r="AA28" s="7"/>
      <c r="AB28" s="22">
        <f t="shared" si="0"/>
        <v>15038.397218053064</v>
      </c>
      <c r="AC28" s="23">
        <f t="shared" si="1"/>
        <v>10400.518417894005</v>
      </c>
      <c r="AE28" s="36">
        <f t="shared" si="2"/>
        <v>0.21166317447676761</v>
      </c>
      <c r="AF28" s="4">
        <f t="shared" si="3"/>
        <v>1.4459276560848762</v>
      </c>
      <c r="AG28" s="37">
        <f t="shared" si="4"/>
        <v>6770.9896026926717</v>
      </c>
      <c r="AH28" s="37">
        <f t="shared" si="5"/>
        <v>5160.858833274664</v>
      </c>
      <c r="AI28" s="37">
        <f t="shared" si="6"/>
        <v>45.024675864821141</v>
      </c>
      <c r="AJ28" s="38">
        <f t="shared" si="7"/>
        <v>49.621169117834064</v>
      </c>
    </row>
    <row r="29" spans="1:36" x14ac:dyDescent="0.25">
      <c r="A29" s="12" t="s">
        <v>108</v>
      </c>
      <c r="B29" s="2" t="s">
        <v>109</v>
      </c>
      <c r="C29" s="2">
        <v>116.0108</v>
      </c>
      <c r="D29" s="2">
        <v>6.41</v>
      </c>
      <c r="E29" s="2" t="s">
        <v>110</v>
      </c>
      <c r="F29" s="2" t="s">
        <v>231</v>
      </c>
      <c r="G29" s="2" t="s">
        <v>289</v>
      </c>
      <c r="H29" s="4">
        <v>2.7241125553594463</v>
      </c>
      <c r="I29" s="2"/>
      <c r="J29" s="3">
        <v>2729792.5191787099</v>
      </c>
      <c r="K29" s="3">
        <v>2718803.8854072201</v>
      </c>
      <c r="L29" s="3">
        <v>2651675.0517519498</v>
      </c>
      <c r="M29" s="3">
        <v>2572112.14521875</v>
      </c>
      <c r="N29" s="3">
        <v>2588879.7937851502</v>
      </c>
      <c r="O29" s="13">
        <f>('Raw non-normalized'!O29)/AM$2</f>
        <v>767833.6616501672</v>
      </c>
      <c r="P29" s="13">
        <f>('Raw non-normalized'!P29)/AN$2</f>
        <v>631181.02643195423</v>
      </c>
      <c r="Q29" s="13">
        <f>('Raw non-normalized'!Q29)/AO$2</f>
        <v>899344.72728892404</v>
      </c>
      <c r="R29" s="13">
        <f>('Raw non-normalized'!R29)/AP$2</f>
        <v>791639.11386078654</v>
      </c>
      <c r="S29" s="13">
        <f>('Raw non-normalized'!S29)/AQ$2</f>
        <v>951413.69257125759</v>
      </c>
      <c r="T29" s="13">
        <f>('Raw non-normalized'!T29)/AR$2</f>
        <v>730399.55637354159</v>
      </c>
      <c r="U29" s="13">
        <f>('Raw non-normalized'!U29)/AS$2</f>
        <v>578371.70556661463</v>
      </c>
      <c r="V29" s="13">
        <f>('Raw non-normalized'!V29)/AT$2</f>
        <v>938573.63850961544</v>
      </c>
      <c r="W29" s="13">
        <f>('Raw non-normalized'!W29)/AU$2</f>
        <v>318369.55828190385</v>
      </c>
      <c r="X29" s="13">
        <f>('Raw non-normalized'!X29)/AV$2</f>
        <v>917336.43537986092</v>
      </c>
      <c r="Y29" s="13">
        <f>('Raw non-normalized'!Y29)/AW$2</f>
        <v>771394.58997953951</v>
      </c>
      <c r="Z29" s="14">
        <f>('Raw non-normalized'!Z29)/AX$2</f>
        <v>867107.38355170819</v>
      </c>
      <c r="AA29" s="7"/>
      <c r="AB29" s="22">
        <f t="shared" si="0"/>
        <v>795301.96302943851</v>
      </c>
      <c r="AC29" s="23">
        <f t="shared" si="1"/>
        <v>731858.8852115405</v>
      </c>
      <c r="AE29" s="36">
        <f t="shared" si="2"/>
        <v>0.57458243162448841</v>
      </c>
      <c r="AF29" s="4">
        <f t="shared" si="3"/>
        <v>1.0866875829478522</v>
      </c>
      <c r="AG29" s="37">
        <f t="shared" si="4"/>
        <v>115854.82049474813</v>
      </c>
      <c r="AH29" s="37">
        <f t="shared" si="5"/>
        <v>241462.16138450141</v>
      </c>
      <c r="AI29" s="37">
        <f t="shared" si="6"/>
        <v>14.567400293271964</v>
      </c>
      <c r="AJ29" s="38">
        <f t="shared" si="7"/>
        <v>32.99299445065941</v>
      </c>
    </row>
    <row r="30" spans="1:36" x14ac:dyDescent="0.25">
      <c r="A30" s="12" t="s">
        <v>244</v>
      </c>
      <c r="B30" s="2" t="s">
        <v>205</v>
      </c>
      <c r="C30" s="2">
        <v>196.0581</v>
      </c>
      <c r="D30" s="2">
        <v>4.58</v>
      </c>
      <c r="E30" s="2" t="s">
        <v>206</v>
      </c>
      <c r="F30" s="2" t="s">
        <v>230</v>
      </c>
      <c r="G30" s="2" t="s">
        <v>289</v>
      </c>
      <c r="H30" s="4">
        <v>15.362048781327811</v>
      </c>
      <c r="I30" s="2"/>
      <c r="J30" s="3">
        <v>1652280.4354003901</v>
      </c>
      <c r="K30" s="3">
        <v>1613962.20259131</v>
      </c>
      <c r="L30" s="3">
        <v>1347016.1842398699</v>
      </c>
      <c r="M30" s="3">
        <v>1226125.34319861</v>
      </c>
      <c r="N30" s="3">
        <v>1189623.83488721</v>
      </c>
      <c r="O30" s="13">
        <f>('Raw non-normalized'!O30)/AM$2</f>
        <v>332547.62490769941</v>
      </c>
      <c r="P30" s="13">
        <f>('Raw non-normalized'!P30)/AN$2</f>
        <v>260001.27064101034</v>
      </c>
      <c r="Q30" s="13">
        <f>('Raw non-normalized'!Q30)/AO$2</f>
        <v>256230.4676026204</v>
      </c>
      <c r="R30" s="13">
        <f>('Raw non-normalized'!R30)/AP$2</f>
        <v>189446.01881852464</v>
      </c>
      <c r="S30" s="13">
        <f>('Raw non-normalized'!S30)/AQ$2</f>
        <v>388679.67433007661</v>
      </c>
      <c r="T30" s="13">
        <f>('Raw non-normalized'!T30)/AR$2</f>
        <v>295814.96090184402</v>
      </c>
      <c r="U30" s="13">
        <f>('Raw non-normalized'!U30)/AS$2</f>
        <v>282193.5631501305</v>
      </c>
      <c r="V30" s="13">
        <f>('Raw non-normalized'!V30)/AT$2</f>
        <v>394819.26671359973</v>
      </c>
      <c r="W30" s="13">
        <f>('Raw non-normalized'!W30)/AU$2</f>
        <v>132248.78990642953</v>
      </c>
      <c r="X30" s="13">
        <f>('Raw non-normalized'!X30)/AV$2</f>
        <v>232002.56622629619</v>
      </c>
      <c r="Y30" s="13">
        <f>('Raw non-normalized'!Y30)/AW$2</f>
        <v>365765.17384370085</v>
      </c>
      <c r="Z30" s="14">
        <f>('Raw non-normalized'!Z30)/AX$2</f>
        <v>285892.26538055378</v>
      </c>
      <c r="AA30" s="7"/>
      <c r="AB30" s="22">
        <f t="shared" si="0"/>
        <v>287120.00286696258</v>
      </c>
      <c r="AC30" s="23">
        <f t="shared" si="1"/>
        <v>282153.60420345172</v>
      </c>
      <c r="AE30" s="36">
        <f t="shared" si="2"/>
        <v>0.91919947498768728</v>
      </c>
      <c r="AF30" s="4">
        <f t="shared" si="3"/>
        <v>1.017601755177048</v>
      </c>
      <c r="AG30" s="37">
        <f t="shared" si="4"/>
        <v>68823.592166472154</v>
      </c>
      <c r="AH30" s="37">
        <f t="shared" si="5"/>
        <v>94535.713072131941</v>
      </c>
      <c r="AI30" s="37">
        <f t="shared" si="6"/>
        <v>23.970323028438269</v>
      </c>
      <c r="AJ30" s="38">
        <f t="shared" si="7"/>
        <v>33.505052447944394</v>
      </c>
    </row>
    <row r="31" spans="1:36" x14ac:dyDescent="0.25">
      <c r="A31" s="12" t="s">
        <v>245</v>
      </c>
      <c r="B31" s="2" t="s">
        <v>157</v>
      </c>
      <c r="C31" s="2">
        <v>103.06319999999999</v>
      </c>
      <c r="D31" s="2">
        <v>6.16</v>
      </c>
      <c r="E31" s="2" t="s">
        <v>158</v>
      </c>
      <c r="F31" s="2" t="s">
        <v>230</v>
      </c>
      <c r="G31" s="2" t="s">
        <v>289</v>
      </c>
      <c r="H31" s="4">
        <v>2.8472778195785837</v>
      </c>
      <c r="I31" s="2"/>
      <c r="J31" s="3">
        <v>422062.475430238</v>
      </c>
      <c r="K31" s="3">
        <v>411552.43049371301</v>
      </c>
      <c r="L31" s="3">
        <v>410390.269215698</v>
      </c>
      <c r="M31" s="3">
        <v>404865.58999333298</v>
      </c>
      <c r="N31" s="3">
        <v>390291.384948914</v>
      </c>
      <c r="O31" s="13">
        <f>('Raw non-normalized'!O31)/AM$2</f>
        <v>134392.03452412874</v>
      </c>
      <c r="P31" s="13">
        <f>('Raw non-normalized'!P31)/AN$2</f>
        <v>93013.842833625313</v>
      </c>
      <c r="Q31" s="13">
        <f>('Raw non-normalized'!Q31)/AO$2</f>
        <v>115760.07914243537</v>
      </c>
      <c r="R31" s="13">
        <f>('Raw non-normalized'!R31)/AP$2</f>
        <v>108954.38092133396</v>
      </c>
      <c r="S31" s="13">
        <f>('Raw non-normalized'!S31)/AQ$2</f>
        <v>164221.62454365668</v>
      </c>
      <c r="T31" s="13">
        <f>('Raw non-normalized'!T31)/AR$2</f>
        <v>134423.08851229367</v>
      </c>
      <c r="U31" s="13">
        <f>('Raw non-normalized'!U31)/AS$2</f>
        <v>91055.413995447641</v>
      </c>
      <c r="V31" s="13">
        <f>('Raw non-normalized'!V31)/AT$2</f>
        <v>147484.34238872846</v>
      </c>
      <c r="W31" s="13">
        <f>('Raw non-normalized'!W31)/AU$2</f>
        <v>54891.633980051229</v>
      </c>
      <c r="X31" s="13">
        <f>('Raw non-normalized'!X31)/AV$2</f>
        <v>99811.780133931185</v>
      </c>
      <c r="Y31" s="13">
        <f>('Raw non-normalized'!Y31)/AW$2</f>
        <v>127378.59731900944</v>
      </c>
      <c r="Z31" s="14">
        <f>('Raw non-normalized'!Z31)/AX$2</f>
        <v>112236.61962283036</v>
      </c>
      <c r="AA31" s="7"/>
      <c r="AB31" s="22">
        <f t="shared" si="0"/>
        <v>125127.50841291227</v>
      </c>
      <c r="AC31" s="23">
        <f t="shared" si="1"/>
        <v>105476.39790666639</v>
      </c>
      <c r="AE31" s="36">
        <f t="shared" si="2"/>
        <v>0.26123671989071723</v>
      </c>
      <c r="AF31" s="4">
        <f t="shared" si="3"/>
        <v>1.1863081305036098</v>
      </c>
      <c r="AG31" s="37">
        <f t="shared" si="4"/>
        <v>24824.163512304236</v>
      </c>
      <c r="AH31" s="37">
        <f t="shared" si="5"/>
        <v>31902.806614302594</v>
      </c>
      <c r="AI31" s="37">
        <f t="shared" si="6"/>
        <v>19.839093599135836</v>
      </c>
      <c r="AJ31" s="38">
        <f t="shared" si="7"/>
        <v>30.246393740647694</v>
      </c>
    </row>
    <row r="32" spans="1:36" x14ac:dyDescent="0.25">
      <c r="A32" s="12" t="s">
        <v>264</v>
      </c>
      <c r="B32" s="2" t="s">
        <v>19</v>
      </c>
      <c r="C32" s="2">
        <v>260.02960000000002</v>
      </c>
      <c r="D32" s="2">
        <v>6.88</v>
      </c>
      <c r="E32" s="2" t="s">
        <v>21</v>
      </c>
      <c r="F32" s="2" t="s">
        <v>231</v>
      </c>
      <c r="G32" s="2" t="s">
        <v>289</v>
      </c>
      <c r="H32" s="4">
        <v>6.2808586595297724</v>
      </c>
      <c r="I32" s="2"/>
      <c r="J32" s="3">
        <v>193108.68351098601</v>
      </c>
      <c r="K32" s="3">
        <v>196688.44305560301</v>
      </c>
      <c r="L32" s="3">
        <v>185021.72502209499</v>
      </c>
      <c r="M32" s="3">
        <v>167713.20483551</v>
      </c>
      <c r="N32" s="3">
        <v>178897.240166809</v>
      </c>
      <c r="O32" s="13">
        <f>('Raw non-normalized'!O32)/AM$2</f>
        <v>69093.918773761572</v>
      </c>
      <c r="P32" s="13">
        <f>('Raw non-normalized'!P32)/AN$2</f>
        <v>58074.947595629004</v>
      </c>
      <c r="Q32" s="13">
        <f>('Raw non-normalized'!Q32)/AO$2</f>
        <v>76691.704517292761</v>
      </c>
      <c r="R32" s="13">
        <f>('Raw non-normalized'!R32)/AP$2</f>
        <v>68289.152700162973</v>
      </c>
      <c r="S32" s="13">
        <f>('Raw non-normalized'!S32)/AQ$2</f>
        <v>91865.431275075025</v>
      </c>
      <c r="T32" s="13">
        <f>('Raw non-normalized'!T32)/AR$2</f>
        <v>73027.993491329675</v>
      </c>
      <c r="U32" s="13">
        <f>('Raw non-normalized'!U32)/AS$2</f>
        <v>47579.476533768378</v>
      </c>
      <c r="V32" s="13">
        <f>('Raw non-normalized'!V32)/AT$2</f>
        <v>66784.256543331605</v>
      </c>
      <c r="W32" s="13">
        <f>('Raw non-normalized'!W32)/AU$2</f>
        <v>21748.266530162822</v>
      </c>
      <c r="X32" s="13">
        <f>('Raw non-normalized'!X32)/AV$2</f>
        <v>80305.532868468072</v>
      </c>
      <c r="Y32" s="13">
        <f>('Raw non-normalized'!Y32)/AW$2</f>
        <v>48092.666498372244</v>
      </c>
      <c r="Z32" s="14">
        <f>('Raw non-normalized'!Z32)/AX$2</f>
        <v>71729.101268194267</v>
      </c>
      <c r="AA32" s="7"/>
      <c r="AB32" s="22">
        <f t="shared" si="0"/>
        <v>72840.524725541836</v>
      </c>
      <c r="AC32" s="23">
        <f t="shared" si="1"/>
        <v>56039.883373716228</v>
      </c>
      <c r="AE32" s="36">
        <f t="shared" si="2"/>
        <v>0.11776400539133064</v>
      </c>
      <c r="AF32" s="4">
        <f t="shared" si="3"/>
        <v>1.2997979356913762</v>
      </c>
      <c r="AG32" s="37">
        <f t="shared" si="4"/>
        <v>11221.302161476015</v>
      </c>
      <c r="AH32" s="37">
        <f t="shared" si="5"/>
        <v>21265.307823103703</v>
      </c>
      <c r="AI32" s="37">
        <f t="shared" si="6"/>
        <v>15.405301106433708</v>
      </c>
      <c r="AJ32" s="38">
        <f t="shared" si="7"/>
        <v>37.946738185178916</v>
      </c>
    </row>
    <row r="33" spans="1:36" x14ac:dyDescent="0.25">
      <c r="A33" s="12" t="s">
        <v>328</v>
      </c>
      <c r="B33" s="2" t="s">
        <v>19</v>
      </c>
      <c r="C33" s="2">
        <v>260.0301</v>
      </c>
      <c r="D33" s="2">
        <v>7.14</v>
      </c>
      <c r="E33" s="2" t="s">
        <v>20</v>
      </c>
      <c r="F33" s="2" t="s">
        <v>231</v>
      </c>
      <c r="G33" s="2" t="s">
        <v>289</v>
      </c>
      <c r="H33" s="4">
        <v>3.8160490728507739</v>
      </c>
      <c r="I33" s="2"/>
      <c r="J33" s="3">
        <v>84862.318861816399</v>
      </c>
      <c r="K33" s="3">
        <v>83373.143946044904</v>
      </c>
      <c r="L33" s="3">
        <v>79370.378694336105</v>
      </c>
      <c r="M33" s="3">
        <v>85849.239991943294</v>
      </c>
      <c r="N33" s="3">
        <v>78995.461947509801</v>
      </c>
      <c r="O33" s="13">
        <f>('Raw non-normalized'!O33)/AM$2</f>
        <v>23935.007245650901</v>
      </c>
      <c r="P33" s="13">
        <f>('Raw non-normalized'!P33)/AN$2</f>
        <v>15009.815826144268</v>
      </c>
      <c r="Q33" s="13">
        <f>('Raw non-normalized'!Q33)/AO$2</f>
        <v>19809.009945441816</v>
      </c>
      <c r="R33" s="13">
        <f>('Raw non-normalized'!R33)/AP$2</f>
        <v>18797.212444365541</v>
      </c>
      <c r="S33" s="13">
        <f>('Raw non-normalized'!S33)/AQ$2</f>
        <v>28052.082658242889</v>
      </c>
      <c r="T33" s="13">
        <f>('Raw non-normalized'!T33)/AR$2</f>
        <v>24136.560106642999</v>
      </c>
      <c r="U33" s="13">
        <f>('Raw non-normalized'!U33)/AS$2</f>
        <v>17264.076127082477</v>
      </c>
      <c r="V33" s="13">
        <f>('Raw non-normalized'!V33)/AT$2</f>
        <v>24731.711135705656</v>
      </c>
      <c r="W33" s="13">
        <f>('Raw non-normalized'!W33)/AU$2</f>
        <v>4651.3590355196402</v>
      </c>
      <c r="X33" s="13">
        <f>('Raw non-normalized'!X33)/AV$2</f>
        <v>22256.44520230751</v>
      </c>
      <c r="Y33" s="13">
        <f>('Raw non-normalized'!Y33)/AW$2</f>
        <v>19803.693820180655</v>
      </c>
      <c r="Z33" s="14">
        <f>('Raw non-normalized'!Z33)/AX$2</f>
        <v>21627.155883972726</v>
      </c>
      <c r="AA33" s="7"/>
      <c r="AB33" s="22">
        <f t="shared" si="0"/>
        <v>21623.281371081401</v>
      </c>
      <c r="AC33" s="23">
        <f t="shared" si="1"/>
        <v>18389.073534128107</v>
      </c>
      <c r="AE33" s="36">
        <f t="shared" si="2"/>
        <v>0.37606936353200326</v>
      </c>
      <c r="AF33" s="4">
        <f t="shared" si="3"/>
        <v>1.175876605798055</v>
      </c>
      <c r="AG33" s="37">
        <f t="shared" si="4"/>
        <v>4647.7156842926915</v>
      </c>
      <c r="AH33" s="37">
        <f t="shared" si="5"/>
        <v>7178.6121504648218</v>
      </c>
      <c r="AI33" s="37">
        <f t="shared" si="6"/>
        <v>21.494035084371909</v>
      </c>
      <c r="AJ33" s="38">
        <f t="shared" si="7"/>
        <v>39.0373780231076</v>
      </c>
    </row>
    <row r="34" spans="1:36" x14ac:dyDescent="0.25">
      <c r="A34" s="12" t="s">
        <v>249</v>
      </c>
      <c r="B34" s="2" t="s">
        <v>34</v>
      </c>
      <c r="C34" s="2">
        <v>147.053</v>
      </c>
      <c r="D34" s="2">
        <v>6.16</v>
      </c>
      <c r="E34" s="2" t="s">
        <v>35</v>
      </c>
      <c r="F34" s="2" t="s">
        <v>230</v>
      </c>
      <c r="G34" s="2" t="s">
        <v>289</v>
      </c>
      <c r="H34" s="4">
        <v>4.5334925026566628</v>
      </c>
      <c r="I34" s="2"/>
      <c r="J34" s="3">
        <v>4043916.5240406701</v>
      </c>
      <c r="K34" s="3">
        <v>3983462.1986292601</v>
      </c>
      <c r="L34" s="3">
        <v>3906248.4542094399</v>
      </c>
      <c r="M34" s="3">
        <v>3676676.5471680299</v>
      </c>
      <c r="N34" s="3">
        <v>3666381.1021939199</v>
      </c>
      <c r="O34" s="13">
        <f>('Raw non-normalized'!O34)/AM$2</f>
        <v>1298244.5225743998</v>
      </c>
      <c r="P34" s="13">
        <f>('Raw non-normalized'!P34)/AN$2</f>
        <v>921164.32881891704</v>
      </c>
      <c r="Q34" s="13">
        <f>('Raw non-normalized'!Q34)/AO$2</f>
        <v>1138238.4746342755</v>
      </c>
      <c r="R34" s="13">
        <f>('Raw non-normalized'!R34)/AP$2</f>
        <v>1025859.9093336134</v>
      </c>
      <c r="S34" s="13">
        <f>('Raw non-normalized'!S34)/AQ$2</f>
        <v>1579880.4288516683</v>
      </c>
      <c r="T34" s="13">
        <f>('Raw non-normalized'!T34)/AR$2</f>
        <v>1285821.372334301</v>
      </c>
      <c r="U34" s="13">
        <f>('Raw non-normalized'!U34)/AS$2</f>
        <v>935438.69599571207</v>
      </c>
      <c r="V34" s="13">
        <f>('Raw non-normalized'!V34)/AT$2</f>
        <v>1441247.5718826328</v>
      </c>
      <c r="W34" s="13">
        <f>('Raw non-normalized'!W34)/AU$2</f>
        <v>506318.41156299849</v>
      </c>
      <c r="X34" s="13">
        <f>('Raw non-normalized'!X34)/AV$2</f>
        <v>956857.90718162735</v>
      </c>
      <c r="Y34" s="13">
        <f>('Raw non-normalized'!Y34)/AW$2</f>
        <v>1256244.4487320052</v>
      </c>
      <c r="Z34" s="14">
        <f>('Raw non-normalized'!Z34)/AX$2</f>
        <v>1080089.8711171809</v>
      </c>
      <c r="AA34" s="7"/>
      <c r="AB34" s="22">
        <f t="shared" si="0"/>
        <v>1208201.5060911961</v>
      </c>
      <c r="AC34" s="23">
        <f t="shared" si="1"/>
        <v>1029366.1510786928</v>
      </c>
      <c r="AE34" s="36">
        <f t="shared" si="2"/>
        <v>0.29456513101285903</v>
      </c>
      <c r="AF34" s="4">
        <f t="shared" si="3"/>
        <v>1.1737334716369858</v>
      </c>
      <c r="AG34" s="37">
        <f t="shared" si="4"/>
        <v>233585.71655499769</v>
      </c>
      <c r="AH34" s="37">
        <f t="shared" si="5"/>
        <v>319797.34601399023</v>
      </c>
      <c r="AI34" s="37">
        <f t="shared" si="6"/>
        <v>19.333340951601695</v>
      </c>
      <c r="AJ34" s="38">
        <f t="shared" si="7"/>
        <v>31.067404507022928</v>
      </c>
    </row>
    <row r="35" spans="1:36" x14ac:dyDescent="0.25">
      <c r="A35" s="15" t="s">
        <v>250</v>
      </c>
      <c r="B35" s="2" t="s">
        <v>101</v>
      </c>
      <c r="C35" s="2">
        <v>146.06899999999999</v>
      </c>
      <c r="D35" s="2">
        <v>5.3</v>
      </c>
      <c r="E35" s="2" t="s">
        <v>102</v>
      </c>
      <c r="F35" s="2" t="s">
        <v>230</v>
      </c>
      <c r="G35" s="2" t="s">
        <v>289</v>
      </c>
      <c r="H35" s="4">
        <v>3.6078978828887172</v>
      </c>
      <c r="I35" s="2"/>
      <c r="J35" s="3">
        <v>2588499.6868984299</v>
      </c>
      <c r="K35" s="3">
        <v>2644268.0622612298</v>
      </c>
      <c r="L35" s="3">
        <v>2561962.92846851</v>
      </c>
      <c r="M35" s="3">
        <v>2457114.7807822302</v>
      </c>
      <c r="N35" s="3">
        <v>2425996.9151962898</v>
      </c>
      <c r="O35" s="13">
        <f>('Raw non-normalized'!O35)/AM$2</f>
        <v>506483.447096319</v>
      </c>
      <c r="P35" s="13">
        <f>('Raw non-normalized'!P35)/AN$2</f>
        <v>393430.41792219825</v>
      </c>
      <c r="Q35" s="13">
        <f>('Raw non-normalized'!Q35)/AO$2</f>
        <v>475076.36926754023</v>
      </c>
      <c r="R35" s="13">
        <f>('Raw non-normalized'!R35)/AP$2</f>
        <v>448388.17603500281</v>
      </c>
      <c r="S35" s="13">
        <f>('Raw non-normalized'!S35)/AQ$2</f>
        <v>680547.77236989501</v>
      </c>
      <c r="T35" s="13">
        <f>('Raw non-normalized'!T35)/AR$2</f>
        <v>565158.0177217318</v>
      </c>
      <c r="U35" s="13">
        <f>('Raw non-normalized'!U35)/AS$2</f>
        <v>272575.75031671638</v>
      </c>
      <c r="V35" s="13">
        <f>('Raw non-normalized'!V35)/AT$2</f>
        <v>411725.91232928756</v>
      </c>
      <c r="W35" s="13">
        <f>('Raw non-normalized'!W35)/AU$2</f>
        <v>187027.45061637968</v>
      </c>
      <c r="X35" s="13">
        <f>('Raw non-normalized'!X35)/AV$2</f>
        <v>301631.55669414176</v>
      </c>
      <c r="Y35" s="13">
        <f>('Raw non-normalized'!Y35)/AW$2</f>
        <v>441465.43576001399</v>
      </c>
      <c r="Z35" s="14">
        <f>('Raw non-normalized'!Z35)/AX$2</f>
        <v>367861.60788305599</v>
      </c>
      <c r="AA35" s="7"/>
      <c r="AB35" s="22">
        <f t="shared" si="0"/>
        <v>511514.03340211447</v>
      </c>
      <c r="AC35" s="23">
        <f t="shared" si="1"/>
        <v>330381.2855999326</v>
      </c>
      <c r="AE35" s="36">
        <f t="shared" si="2"/>
        <v>9.4090698556025306E-3</v>
      </c>
      <c r="AF35" s="4">
        <f t="shared" si="3"/>
        <v>1.5482536562967439</v>
      </c>
      <c r="AG35" s="37">
        <f t="shared" si="4"/>
        <v>100729.04868250965</v>
      </c>
      <c r="AH35" s="37">
        <f t="shared" si="5"/>
        <v>94952.367110040766</v>
      </c>
      <c r="AI35" s="37">
        <f t="shared" si="6"/>
        <v>19.692333368168597</v>
      </c>
      <c r="AJ35" s="38">
        <f t="shared" si="7"/>
        <v>28.74023779452844</v>
      </c>
    </row>
    <row r="36" spans="1:36" x14ac:dyDescent="0.25">
      <c r="A36" s="12" t="s">
        <v>297</v>
      </c>
      <c r="B36" s="2" t="s">
        <v>156</v>
      </c>
      <c r="C36" s="2">
        <v>90.030900000000003</v>
      </c>
      <c r="D36" s="2">
        <v>2.94</v>
      </c>
      <c r="E36" s="2" t="s">
        <v>294</v>
      </c>
      <c r="F36" s="2" t="s">
        <v>230</v>
      </c>
      <c r="G36" s="2" t="s">
        <v>291</v>
      </c>
      <c r="H36" s="4">
        <v>5.2469901170186288</v>
      </c>
      <c r="I36" s="2"/>
      <c r="J36" s="2">
        <v>898600.78377373202</v>
      </c>
      <c r="K36" s="2">
        <v>911967.18326584797</v>
      </c>
      <c r="L36" s="2">
        <v>990839.68827468005</v>
      </c>
      <c r="M36" s="2">
        <v>1013112.6584096201</v>
      </c>
      <c r="N36" s="2">
        <v>976680.72843637504</v>
      </c>
      <c r="O36" s="13">
        <f>('Raw non-normalized'!O36)/AM$2</f>
        <v>360695.30358401197</v>
      </c>
      <c r="P36" s="13">
        <f>('Raw non-normalized'!P36)/AN$2</f>
        <v>217179.17469531955</v>
      </c>
      <c r="Q36" s="13">
        <f>('Raw non-normalized'!Q36)/AO$2</f>
        <v>274622.83886077162</v>
      </c>
      <c r="R36" s="13">
        <f>('Raw non-normalized'!R36)/AP$2</f>
        <v>243509.26301249824</v>
      </c>
      <c r="S36" s="13">
        <f>('Raw non-normalized'!S36)/AQ$2</f>
        <v>411608.51473537536</v>
      </c>
      <c r="T36" s="13">
        <f>('Raw non-normalized'!T36)/AR$2</f>
        <v>327141.59694072499</v>
      </c>
      <c r="U36" s="13">
        <f>('Raw non-normalized'!U36)/AS$2</f>
        <v>236388.87550581768</v>
      </c>
      <c r="V36" s="13">
        <f>('Raw non-normalized'!V36)/AT$2</f>
        <v>304613.7805102549</v>
      </c>
      <c r="W36" s="13">
        <f>('Raw non-normalized'!W36)/AU$2</f>
        <v>181405.08495900757</v>
      </c>
      <c r="X36" s="13">
        <f>('Raw non-normalized'!X36)/AV$2</f>
        <v>286370.06660134671</v>
      </c>
      <c r="Y36" s="13">
        <f>('Raw non-normalized'!Y36)/AW$2</f>
        <v>325051.26848806319</v>
      </c>
      <c r="Z36" s="14">
        <f>('Raw non-normalized'!Z36)/AX$2</f>
        <v>347306.0983760425</v>
      </c>
      <c r="AA36" s="7"/>
      <c r="AB36" s="22">
        <f t="shared" si="0"/>
        <v>305792.78197145025</v>
      </c>
      <c r="AC36" s="23">
        <f t="shared" si="1"/>
        <v>280189.19574008876</v>
      </c>
      <c r="AE36" s="36">
        <f t="shared" si="2"/>
        <v>0.52882499168877528</v>
      </c>
      <c r="AF36" s="4">
        <f t="shared" si="3"/>
        <v>1.0913796342636712</v>
      </c>
      <c r="AG36" s="37">
        <f t="shared" si="4"/>
        <v>73986.757683112417</v>
      </c>
      <c r="AH36" s="37">
        <f t="shared" si="5"/>
        <v>61365.815063308393</v>
      </c>
      <c r="AI36" s="37">
        <f t="shared" si="6"/>
        <v>24.195063469490279</v>
      </c>
      <c r="AJ36" s="38">
        <f t="shared" si="7"/>
        <v>21.90156365637775</v>
      </c>
    </row>
    <row r="37" spans="1:36" x14ac:dyDescent="0.25">
      <c r="A37" s="12" t="s">
        <v>265</v>
      </c>
      <c r="B37" s="2" t="s">
        <v>151</v>
      </c>
      <c r="C37" s="2">
        <v>169.99780000000001</v>
      </c>
      <c r="D37" s="2">
        <v>6.68</v>
      </c>
      <c r="E37" s="2" t="s">
        <v>152</v>
      </c>
      <c r="F37" s="2" t="s">
        <v>231</v>
      </c>
      <c r="G37" s="2" t="s">
        <v>289</v>
      </c>
      <c r="H37" s="4">
        <v>4.0663352679659894</v>
      </c>
      <c r="I37" s="2"/>
      <c r="J37" s="3">
        <v>1225463.1165833699</v>
      </c>
      <c r="K37" s="3">
        <v>1214017.7743418</v>
      </c>
      <c r="L37" s="3">
        <v>1157435.19671436</v>
      </c>
      <c r="M37" s="3">
        <v>1122817.7506743199</v>
      </c>
      <c r="N37" s="3">
        <v>1129336.9248217801</v>
      </c>
      <c r="O37" s="13">
        <f>('Raw non-normalized'!O37)/AM$2</f>
        <v>416005.47250077972</v>
      </c>
      <c r="P37" s="13">
        <f>('Raw non-normalized'!P37)/AN$2</f>
        <v>357805.63718030701</v>
      </c>
      <c r="Q37" s="13">
        <f>('Raw non-normalized'!Q37)/AO$2</f>
        <v>422275.76270321338</v>
      </c>
      <c r="R37" s="13">
        <f>('Raw non-normalized'!R37)/AP$2</f>
        <v>346149.8922549609</v>
      </c>
      <c r="S37" s="13">
        <f>('Raw non-normalized'!S37)/AQ$2</f>
        <v>416246.00892223796</v>
      </c>
      <c r="T37" s="13">
        <f>('Raw non-normalized'!T37)/AR$2</f>
        <v>523197.54505888966</v>
      </c>
      <c r="U37" s="13">
        <f>('Raw non-normalized'!U37)/AS$2</f>
        <v>367226.3544945739</v>
      </c>
      <c r="V37" s="13">
        <f>('Raw non-normalized'!V37)/AT$2</f>
        <v>551856.82940459694</v>
      </c>
      <c r="W37" s="13">
        <f>('Raw non-normalized'!W37)/AU$2</f>
        <v>179232.52164246718</v>
      </c>
      <c r="X37" s="13">
        <f>('Raw non-normalized'!X37)/AV$2</f>
        <v>610648.92405583558</v>
      </c>
      <c r="Y37" s="13">
        <f>('Raw non-normalized'!Y37)/AW$2</f>
        <v>419878.10901595926</v>
      </c>
      <c r="Z37" s="14">
        <f>('Raw non-normalized'!Z37)/AX$2</f>
        <v>490227.35889365716</v>
      </c>
      <c r="AA37" s="7"/>
      <c r="AB37" s="22">
        <f t="shared" si="0"/>
        <v>413613.38643673138</v>
      </c>
      <c r="AC37" s="23">
        <f t="shared" si="1"/>
        <v>436511.68291784829</v>
      </c>
      <c r="AE37" s="36">
        <f t="shared" si="2"/>
        <v>0.742224327935749</v>
      </c>
      <c r="AF37" s="4">
        <f t="shared" si="3"/>
        <v>-1.0553615942616972</v>
      </c>
      <c r="AG37" s="37">
        <f t="shared" si="4"/>
        <v>62868.442456735705</v>
      </c>
      <c r="AH37" s="37">
        <f t="shared" si="5"/>
        <v>153481.82612724626</v>
      </c>
      <c r="AI37" s="37">
        <f t="shared" si="6"/>
        <v>15.199808448741397</v>
      </c>
      <c r="AJ37" s="38">
        <f t="shared" si="7"/>
        <v>35.16098930074493</v>
      </c>
    </row>
    <row r="38" spans="1:36" x14ac:dyDescent="0.25">
      <c r="A38" s="12" t="s">
        <v>266</v>
      </c>
      <c r="B38" s="2" t="s">
        <v>148</v>
      </c>
      <c r="C38" s="2">
        <v>185.99289999999999</v>
      </c>
      <c r="D38" s="2">
        <v>7.11</v>
      </c>
      <c r="E38" s="2" t="s">
        <v>150</v>
      </c>
      <c r="F38" s="2" t="s">
        <v>231</v>
      </c>
      <c r="G38" s="2" t="s">
        <v>289</v>
      </c>
      <c r="H38" s="4">
        <v>7.7712408118266119</v>
      </c>
      <c r="I38" s="2"/>
      <c r="J38" s="3">
        <v>164501.72168957599</v>
      </c>
      <c r="K38" s="3">
        <v>162315.25309423899</v>
      </c>
      <c r="L38" s="3">
        <v>148393.791833008</v>
      </c>
      <c r="M38" s="3">
        <v>140103.69670123301</v>
      </c>
      <c r="N38" s="3">
        <v>140238.23854687501</v>
      </c>
      <c r="O38" s="13">
        <f>('Raw non-normalized'!O38)/AM$2</f>
        <v>50788.673957722051</v>
      </c>
      <c r="P38" s="13">
        <f>('Raw non-normalized'!P38)/AN$2</f>
        <v>65692.769594734767</v>
      </c>
      <c r="Q38" s="13">
        <f>('Raw non-normalized'!Q38)/AO$2</f>
        <v>97621.774092876905</v>
      </c>
      <c r="R38" s="13">
        <f>('Raw non-normalized'!R38)/AP$2</f>
        <v>57860.683110448117</v>
      </c>
      <c r="S38" s="13">
        <f>('Raw non-normalized'!S38)/AQ$2</f>
        <v>77085.064054254399</v>
      </c>
      <c r="T38" s="13">
        <f>('Raw non-normalized'!T38)/AR$2</f>
        <v>43239.418842466403</v>
      </c>
      <c r="U38" s="13">
        <f>('Raw non-normalized'!U38)/AS$2</f>
        <v>46147.779028096666</v>
      </c>
      <c r="V38" s="13">
        <f>('Raw non-normalized'!V38)/AT$2</f>
        <v>44720.122967493153</v>
      </c>
      <c r="W38" s="13">
        <f>('Raw non-normalized'!W38)/AU$2</f>
        <v>18966.826619103485</v>
      </c>
      <c r="X38" s="13">
        <f>('Raw non-normalized'!X38)/AV$2</f>
        <v>82505.742345996259</v>
      </c>
      <c r="Y38" s="13">
        <f>('Raw non-normalized'!Y38)/AW$2</f>
        <v>49571.78450341399</v>
      </c>
      <c r="Z38" s="14">
        <f>('Raw non-normalized'!Z38)/AX$2</f>
        <v>70947.433591346809</v>
      </c>
      <c r="AA38" s="7"/>
      <c r="AB38" s="22">
        <f t="shared" si="0"/>
        <v>65381.397275417112</v>
      </c>
      <c r="AC38" s="23">
        <f t="shared" si="1"/>
        <v>52143.28150924173</v>
      </c>
      <c r="AE38" s="36">
        <f t="shared" si="2"/>
        <v>0.30050636481849008</v>
      </c>
      <c r="AF38" s="4">
        <f t="shared" si="3"/>
        <v>1.2538796060203672</v>
      </c>
      <c r="AG38" s="37">
        <f t="shared" si="4"/>
        <v>19678.874919193502</v>
      </c>
      <c r="AH38" s="37">
        <f t="shared" si="5"/>
        <v>22243.265283029366</v>
      </c>
      <c r="AI38" s="37">
        <f t="shared" si="6"/>
        <v>30.098584213942161</v>
      </c>
      <c r="AJ38" s="38">
        <f t="shared" si="7"/>
        <v>42.657969807840026</v>
      </c>
    </row>
    <row r="39" spans="1:36" x14ac:dyDescent="0.25">
      <c r="A39" s="12" t="s">
        <v>272</v>
      </c>
      <c r="B39" s="2" t="s">
        <v>92</v>
      </c>
      <c r="C39" s="2">
        <v>106.0262</v>
      </c>
      <c r="D39" s="2">
        <v>3.84</v>
      </c>
      <c r="E39" s="2" t="s">
        <v>93</v>
      </c>
      <c r="F39" s="2" t="s">
        <v>231</v>
      </c>
      <c r="G39" s="2" t="s">
        <v>289</v>
      </c>
      <c r="H39" s="4">
        <v>3.8787125644375844</v>
      </c>
      <c r="I39" s="2"/>
      <c r="J39" s="3">
        <v>163523.37519976799</v>
      </c>
      <c r="K39" s="3">
        <v>167817.64053533899</v>
      </c>
      <c r="L39" s="3">
        <v>157282.034165527</v>
      </c>
      <c r="M39" s="3">
        <v>153450.69216156</v>
      </c>
      <c r="N39" s="3">
        <v>154398.415359284</v>
      </c>
      <c r="O39" s="13">
        <f>('Raw non-normalized'!O39)/AM$2</f>
        <v>112785.99578595988</v>
      </c>
      <c r="P39" s="13">
        <f>('Raw non-normalized'!P39)/AN$2</f>
        <v>45354.013340733953</v>
      </c>
      <c r="Q39" s="13">
        <f>('Raw non-normalized'!Q39)/AO$2</f>
        <v>62217.855040162256</v>
      </c>
      <c r="R39" s="13">
        <f>('Raw non-normalized'!R39)/AP$2</f>
        <v>48046.258339805419</v>
      </c>
      <c r="S39" s="13">
        <f>('Raw non-normalized'!S39)/AQ$2</f>
        <v>51377.512878287198</v>
      </c>
      <c r="T39" s="13">
        <f>('Raw non-normalized'!T39)/AR$2</f>
        <v>50178.676559802218</v>
      </c>
      <c r="U39" s="13">
        <f>('Raw non-normalized'!U39)/AS$2</f>
        <v>31536.591515658271</v>
      </c>
      <c r="V39" s="13">
        <f>('Raw non-normalized'!V39)/AT$2</f>
        <v>40637.863136118009</v>
      </c>
      <c r="W39" s="13">
        <f>('Raw non-normalized'!W39)/AU$2</f>
        <v>18061.878213250238</v>
      </c>
      <c r="X39" s="13">
        <f>('Raw non-normalized'!X39)/AV$2</f>
        <v>60992.847270508675</v>
      </c>
      <c r="Y39" s="13">
        <f>('Raw non-normalized'!Y39)/AW$2</f>
        <v>37943.438559689072</v>
      </c>
      <c r="Z39" s="14">
        <f>('Raw non-normalized'!Z39)/AX$2</f>
        <v>49719.302752594238</v>
      </c>
      <c r="AA39" s="7"/>
      <c r="AB39" s="22">
        <f t="shared" si="0"/>
        <v>61660.051990791813</v>
      </c>
      <c r="AC39" s="23">
        <f t="shared" si="1"/>
        <v>39815.320241303081</v>
      </c>
      <c r="AE39" s="36">
        <f t="shared" si="2"/>
        <v>0.1012734032782131</v>
      </c>
      <c r="AF39" s="4">
        <f t="shared" si="3"/>
        <v>1.5486514140059016</v>
      </c>
      <c r="AG39" s="37">
        <f t="shared" si="4"/>
        <v>25701.938213313453</v>
      </c>
      <c r="AH39" s="37">
        <f t="shared" si="5"/>
        <v>14781.790337311253</v>
      </c>
      <c r="AI39" s="37">
        <f t="shared" si="6"/>
        <v>41.683289882972737</v>
      </c>
      <c r="AJ39" s="38">
        <f t="shared" si="7"/>
        <v>37.125885834209917</v>
      </c>
    </row>
    <row r="40" spans="1:36" x14ac:dyDescent="0.25">
      <c r="A40" s="15" t="s">
        <v>36</v>
      </c>
      <c r="B40" s="2" t="s">
        <v>37</v>
      </c>
      <c r="C40" s="2">
        <v>75.031700000000001</v>
      </c>
      <c r="D40" s="2">
        <v>5.22</v>
      </c>
      <c r="E40" s="2" t="s">
        <v>38</v>
      </c>
      <c r="F40" s="2" t="s">
        <v>230</v>
      </c>
      <c r="G40" s="2" t="s">
        <v>289</v>
      </c>
      <c r="H40" s="4">
        <v>2.1490605954932858</v>
      </c>
      <c r="I40" s="2"/>
      <c r="J40" s="3">
        <v>124876.17063232401</v>
      </c>
      <c r="K40" s="3">
        <v>124450.145588867</v>
      </c>
      <c r="L40" s="3">
        <v>119030.937360718</v>
      </c>
      <c r="M40" s="3">
        <v>120918.03738501</v>
      </c>
      <c r="N40" s="3">
        <v>120199.222717285</v>
      </c>
      <c r="O40" s="13">
        <f>('Raw non-normalized'!O40)/AM$2</f>
        <v>32933.055230408827</v>
      </c>
      <c r="P40" s="13">
        <f>('Raw non-normalized'!P40)/AN$2</f>
        <v>23212.903177026161</v>
      </c>
      <c r="Q40" s="13">
        <f>('Raw non-normalized'!Q40)/AO$2</f>
        <v>29451.616783643531</v>
      </c>
      <c r="R40" s="13">
        <f>('Raw non-normalized'!R40)/AP$2</f>
        <v>23671.754705876145</v>
      </c>
      <c r="S40" s="13">
        <f>('Raw non-normalized'!S40)/AQ$2</f>
        <v>40596.103702146756</v>
      </c>
      <c r="T40" s="13">
        <f>('Raw non-normalized'!T40)/AR$2</f>
        <v>30668.585402620727</v>
      </c>
      <c r="U40" s="13">
        <f>('Raw non-normalized'!U40)/AS$2</f>
        <v>16055.519874237018</v>
      </c>
      <c r="V40" s="13">
        <f>('Raw non-normalized'!V40)/AT$2</f>
        <v>22001.417501836549</v>
      </c>
      <c r="W40" s="13">
        <f>('Raw non-normalized'!W40)/AU$2</f>
        <v>10750.375902319018</v>
      </c>
      <c r="X40" s="13">
        <f>('Raw non-normalized'!X40)/AV$2</f>
        <v>15992.728097213683</v>
      </c>
      <c r="Y40" s="13">
        <f>('Raw non-normalized'!Y40)/AW$2</f>
        <v>21856.811431651095</v>
      </c>
      <c r="Z40" s="14">
        <f>('Raw non-normalized'!Z40)/AX$2</f>
        <v>19913.201891519082</v>
      </c>
      <c r="AA40" s="7"/>
      <c r="AB40" s="22">
        <f t="shared" si="0"/>
        <v>30089.003166953687</v>
      </c>
      <c r="AC40" s="23">
        <f t="shared" si="1"/>
        <v>17761.675783129405</v>
      </c>
      <c r="AE40" s="36">
        <f t="shared" si="2"/>
        <v>3.0410057883630609E-3</v>
      </c>
      <c r="AF40" s="4">
        <f>IF(AB40&gt;AC40,AB40/AC40,(AC40/AB40)*-1)</f>
        <v>1.6940407838956932</v>
      </c>
      <c r="AG40" s="37">
        <f t="shared" si="4"/>
        <v>6445.0259836328341</v>
      </c>
      <c r="AH40" s="37">
        <f t="shared" si="5"/>
        <v>4349.0937064135223</v>
      </c>
      <c r="AI40" s="37">
        <f t="shared" si="6"/>
        <v>21.419872063795424</v>
      </c>
      <c r="AJ40" s="38">
        <f t="shared" si="7"/>
        <v>24.485829825496687</v>
      </c>
    </row>
    <row r="41" spans="1:36" x14ac:dyDescent="0.25">
      <c r="A41" s="15" t="s">
        <v>26</v>
      </c>
      <c r="B41" s="2" t="s">
        <v>27</v>
      </c>
      <c r="C41" s="2">
        <v>307.08350000000002</v>
      </c>
      <c r="D41" s="2">
        <v>6.07</v>
      </c>
      <c r="E41" s="2" t="s">
        <v>28</v>
      </c>
      <c r="F41" s="2" t="s">
        <v>230</v>
      </c>
      <c r="G41" s="2" t="s">
        <v>289</v>
      </c>
      <c r="H41" s="4">
        <v>27.903932507231112</v>
      </c>
      <c r="I41" s="2"/>
      <c r="J41" s="3">
        <v>909902.95000927802</v>
      </c>
      <c r="K41" s="3">
        <v>863298.42155371001</v>
      </c>
      <c r="L41" s="3">
        <v>669409.08464355499</v>
      </c>
      <c r="M41" s="3">
        <v>520077.10953222599</v>
      </c>
      <c r="N41" s="3">
        <v>488306.17314990202</v>
      </c>
      <c r="O41" s="13">
        <f>('Raw non-normalized'!O41)/AM$2</f>
        <v>118501.75878309888</v>
      </c>
      <c r="P41" s="13">
        <f>('Raw non-normalized'!P41)/AN$2</f>
        <v>106359.54872886602</v>
      </c>
      <c r="Q41" s="13">
        <f>('Raw non-normalized'!Q41)/AO$2</f>
        <v>83306.427341982504</v>
      </c>
      <c r="R41" s="13">
        <f>('Raw non-normalized'!R41)/AP$2</f>
        <v>54277.835715350993</v>
      </c>
      <c r="S41" s="13">
        <f>('Raw non-normalized'!S41)/AQ$2</f>
        <v>94014.878826615168</v>
      </c>
      <c r="T41" s="13">
        <f>('Raw non-normalized'!T41)/AR$2</f>
        <v>122646.27560428686</v>
      </c>
      <c r="U41" s="13">
        <f>('Raw non-normalized'!U41)/AS$2</f>
        <v>152192.02501571929</v>
      </c>
      <c r="V41" s="13">
        <f>('Raw non-normalized'!V41)/AT$2</f>
        <v>270397.86086282134</v>
      </c>
      <c r="W41" s="13">
        <f>('Raw non-normalized'!W41)/AU$2</f>
        <v>76093.363971193729</v>
      </c>
      <c r="X41" s="13">
        <f>('Raw non-normalized'!X41)/AV$2</f>
        <v>168721.31103180276</v>
      </c>
      <c r="Y41" s="13">
        <f>('Raw non-normalized'!Y41)/AW$2</f>
        <v>219963.43813296975</v>
      </c>
      <c r="Z41" s="14">
        <f>('Raw non-normalized'!Z41)/AX$2</f>
        <v>131055.51880066522</v>
      </c>
      <c r="AA41" s="7"/>
      <c r="AB41" s="22">
        <f t="shared" si="0"/>
        <v>96517.787500033402</v>
      </c>
      <c r="AC41" s="23">
        <f t="shared" si="1"/>
        <v>169737.25296919537</v>
      </c>
      <c r="AE41" s="36">
        <f t="shared" si="2"/>
        <v>3.3358157578007842E-2</v>
      </c>
      <c r="AF41" s="4">
        <f t="shared" si="3"/>
        <v>-1.7586111054310753</v>
      </c>
      <c r="AG41" s="37">
        <f t="shared" si="4"/>
        <v>25408.15327370181</v>
      </c>
      <c r="AH41" s="37">
        <f t="shared" si="5"/>
        <v>68160.911561590066</v>
      </c>
      <c r="AI41" s="37">
        <f t="shared" si="6"/>
        <v>26.324840147929223</v>
      </c>
      <c r="AJ41" s="38">
        <f t="shared" si="7"/>
        <v>40.156718910703823</v>
      </c>
    </row>
    <row r="42" spans="1:36" x14ac:dyDescent="0.25">
      <c r="A42" s="12" t="s">
        <v>285</v>
      </c>
      <c r="B42" s="2" t="s">
        <v>97</v>
      </c>
      <c r="C42" s="2">
        <v>522.99090000000001</v>
      </c>
      <c r="D42" s="2">
        <v>7.36</v>
      </c>
      <c r="E42" s="2" t="s">
        <v>98</v>
      </c>
      <c r="F42" s="2"/>
      <c r="G42" s="2" t="s">
        <v>290</v>
      </c>
      <c r="H42" s="4">
        <v>14.209626624171362</v>
      </c>
      <c r="I42" s="2" t="s">
        <v>286</v>
      </c>
      <c r="J42" s="3">
        <v>513217.66199377301</v>
      </c>
      <c r="K42" s="3">
        <v>473785.44344580203</v>
      </c>
      <c r="L42" s="3">
        <v>466594.95929064899</v>
      </c>
      <c r="M42" s="3">
        <v>445145.89256494201</v>
      </c>
      <c r="N42" s="3">
        <v>343272.72879455599</v>
      </c>
      <c r="O42" s="13">
        <f>('Raw non-normalized'!O42)/AM$2</f>
        <v>5721.8823311495235</v>
      </c>
      <c r="P42" s="13">
        <f>('Raw non-normalized'!P42)/AN$2</f>
        <v>6067.3124429045374</v>
      </c>
      <c r="Q42" s="13">
        <f>('Raw non-normalized'!Q42)/AO$2</f>
        <v>2385.3386918258852</v>
      </c>
      <c r="R42" s="13">
        <f>('Raw non-normalized'!R42)/AP$2</f>
        <v>1996.2120157911024</v>
      </c>
      <c r="S42" s="13">
        <f>('Raw non-normalized'!S42)/AQ$2</f>
        <v>7603.2693270775344</v>
      </c>
      <c r="T42" s="13">
        <f>('Raw non-normalized'!T42)/AR$2</f>
        <v>4799.6002915200479</v>
      </c>
      <c r="U42" s="13">
        <f>('Raw non-normalized'!U42)/AS$2</f>
        <v>4645.3707157733998</v>
      </c>
      <c r="V42" s="13">
        <f>('Raw non-normalized'!V42)/AT$2</f>
        <v>5692.5121571318341</v>
      </c>
      <c r="W42" s="13">
        <f>('Raw non-normalized'!W42)/AU$2</f>
        <v>0</v>
      </c>
      <c r="X42" s="13">
        <f>('Raw non-normalized'!X42)/AV$2</f>
        <v>0</v>
      </c>
      <c r="Y42" s="13">
        <f>('Raw non-normalized'!Y42)/AW$2</f>
        <v>6225.9371311498599</v>
      </c>
      <c r="Z42" s="14">
        <f>('Raw non-normalized'!Z42)/AX$2</f>
        <v>2199.7721072914997</v>
      </c>
      <c r="AA42" s="7"/>
      <c r="AB42" s="22">
        <f t="shared" si="0"/>
        <v>4762.2691833781055</v>
      </c>
      <c r="AC42" s="23">
        <f t="shared" si="1"/>
        <v>3127.2653518910993</v>
      </c>
      <c r="AE42" s="36">
        <f t="shared" si="2"/>
        <v>0.28520595327489207</v>
      </c>
      <c r="AF42" s="4">
        <f t="shared" si="3"/>
        <v>1.5228222256542117</v>
      </c>
      <c r="AG42" s="37">
        <f t="shared" si="4"/>
        <v>2190.7780146229575</v>
      </c>
      <c r="AH42" s="37">
        <f t="shared" si="5"/>
        <v>2789.5061478432222</v>
      </c>
      <c r="AI42" s="37">
        <f t="shared" si="6"/>
        <v>46.002817780009103</v>
      </c>
      <c r="AJ42" s="38">
        <f t="shared" si="7"/>
        <v>89.199534863786681</v>
      </c>
    </row>
    <row r="43" spans="1:36" x14ac:dyDescent="0.25">
      <c r="A43" s="12" t="s">
        <v>326</v>
      </c>
      <c r="B43" s="2" t="s">
        <v>123</v>
      </c>
      <c r="C43" s="2">
        <v>180.06309999999999</v>
      </c>
      <c r="D43" s="2">
        <v>2.95</v>
      </c>
      <c r="E43" s="2" t="s">
        <v>155</v>
      </c>
      <c r="F43" s="2" t="s">
        <v>231</v>
      </c>
      <c r="G43" s="2" t="s">
        <v>289</v>
      </c>
      <c r="H43" s="4">
        <v>4.2065245114722858</v>
      </c>
      <c r="I43" s="2"/>
      <c r="J43" s="3">
        <v>1055580.3885363799</v>
      </c>
      <c r="K43" s="3">
        <v>1039381.42235712</v>
      </c>
      <c r="L43" s="3">
        <v>1000326.9481271401</v>
      </c>
      <c r="M43" s="3">
        <v>957321.82273236103</v>
      </c>
      <c r="N43" s="3">
        <v>971661.91612664796</v>
      </c>
      <c r="O43" s="13">
        <f>('Raw non-normalized'!O43)/AM$2</f>
        <v>402917.63514409953</v>
      </c>
      <c r="P43" s="13">
        <f>('Raw non-normalized'!P43)/AN$2</f>
        <v>268771.23545015638</v>
      </c>
      <c r="Q43" s="13">
        <f>('Raw non-normalized'!Q43)/AO$2</f>
        <v>416224.82993865164</v>
      </c>
      <c r="R43" s="13">
        <f>('Raw non-normalized'!R43)/AP$2</f>
        <v>343891.38169695268</v>
      </c>
      <c r="S43" s="13">
        <f>('Raw non-normalized'!S43)/AQ$2</f>
        <v>505111.77926327905</v>
      </c>
      <c r="T43" s="13">
        <f>('Raw non-normalized'!T43)/AR$2</f>
        <v>457459.39278219605</v>
      </c>
      <c r="U43" s="13">
        <f>('Raw non-normalized'!U43)/AS$2</f>
        <v>266509.94999664265</v>
      </c>
      <c r="V43" s="13">
        <f>('Raw non-normalized'!V43)/AT$2</f>
        <v>314319.04668210901</v>
      </c>
      <c r="W43" s="13">
        <f>('Raw non-normalized'!W43)/AU$2</f>
        <v>165634.57007451676</v>
      </c>
      <c r="X43" s="13">
        <f>('Raw non-normalized'!X43)/AV$2</f>
        <v>409139.92129812925</v>
      </c>
      <c r="Y43" s="13">
        <f>('Raw non-normalized'!Y43)/AW$2</f>
        <v>258210.33458351943</v>
      </c>
      <c r="Z43" s="14">
        <f>('Raw non-normalized'!Z43)/AX$2</f>
        <v>338804.73255530774</v>
      </c>
      <c r="AA43" s="7"/>
      <c r="AB43" s="22">
        <f t="shared" si="0"/>
        <v>399062.70904588926</v>
      </c>
      <c r="AC43" s="23">
        <f t="shared" si="1"/>
        <v>292103.09253170417</v>
      </c>
      <c r="AE43" s="36">
        <f t="shared" si="2"/>
        <v>5.0033300971152259E-2</v>
      </c>
      <c r="AF43" s="4">
        <f t="shared" si="3"/>
        <v>1.3661707775400425</v>
      </c>
      <c r="AG43" s="37">
        <f t="shared" si="4"/>
        <v>83648.933367165548</v>
      </c>
      <c r="AH43" s="37">
        <f t="shared" si="5"/>
        <v>82668.284421617092</v>
      </c>
      <c r="AI43" s="37">
        <f t="shared" si="6"/>
        <v>20.961350552438248</v>
      </c>
      <c r="AJ43" s="38">
        <f t="shared" si="7"/>
        <v>28.301064430752128</v>
      </c>
    </row>
    <row r="44" spans="1:36" x14ac:dyDescent="0.25">
      <c r="A44" s="15" t="s">
        <v>172</v>
      </c>
      <c r="B44" s="2" t="s">
        <v>173</v>
      </c>
      <c r="C44" s="2">
        <v>111.0795</v>
      </c>
      <c r="D44" s="2">
        <v>5.38</v>
      </c>
      <c r="E44" s="2" t="s">
        <v>174</v>
      </c>
      <c r="F44" s="2"/>
      <c r="G44" s="2" t="s">
        <v>291</v>
      </c>
      <c r="H44" s="4">
        <v>23.776903915362468</v>
      </c>
      <c r="I44" s="2"/>
      <c r="J44" s="3">
        <v>106551.729453552</v>
      </c>
      <c r="K44" s="3">
        <v>107269.487937012</v>
      </c>
      <c r="L44" s="3">
        <v>166447.78133383201</v>
      </c>
      <c r="M44" s="3">
        <v>168308.04927667201</v>
      </c>
      <c r="N44" s="3">
        <v>116459.565311096</v>
      </c>
      <c r="O44" s="13">
        <f>('Raw non-normalized'!O44)/AM$2</f>
        <v>22974.952311465593</v>
      </c>
      <c r="P44" s="13">
        <f>('Raw non-normalized'!P44)/AN$2</f>
        <v>13547.163154298381</v>
      </c>
      <c r="Q44" s="13">
        <f>('Raw non-normalized'!Q44)/AO$2</f>
        <v>17569.79349236067</v>
      </c>
      <c r="R44" s="13">
        <f>('Raw non-normalized'!R44)/AP$2</f>
        <v>17149.277402722986</v>
      </c>
      <c r="S44" s="13">
        <f>('Raw non-normalized'!S44)/AQ$2</f>
        <v>26705.637414546647</v>
      </c>
      <c r="T44" s="13">
        <f>('Raw non-normalized'!T44)/AR$2</f>
        <v>21923.798622950657</v>
      </c>
      <c r="U44" s="13">
        <f>('Raw non-normalized'!U44)/AS$2</f>
        <v>9924.9001201876999</v>
      </c>
      <c r="V44" s="13">
        <f>('Raw non-normalized'!V44)/AT$2</f>
        <v>16453.174628614124</v>
      </c>
      <c r="W44" s="13">
        <f>('Raw non-normalized'!W44)/AU$2</f>
        <v>8080.1532485288517</v>
      </c>
      <c r="X44" s="13">
        <f>('Raw non-normalized'!X44)/AV$2</f>
        <v>9080.4592549523295</v>
      </c>
      <c r="Y44" s="13">
        <f>('Raw non-normalized'!Y44)/AW$2</f>
        <v>15514.684298902514</v>
      </c>
      <c r="Z44" s="14">
        <f>('Raw non-normalized'!Z44)/AX$2</f>
        <v>13224.748137445245</v>
      </c>
      <c r="AA44" s="7"/>
      <c r="AB44" s="22">
        <f t="shared" si="0"/>
        <v>19978.437066390819</v>
      </c>
      <c r="AC44" s="23">
        <f t="shared" si="1"/>
        <v>12046.35328143846</v>
      </c>
      <c r="AE44" s="36">
        <f t="shared" si="2"/>
        <v>8.2371145222073974E-3</v>
      </c>
      <c r="AF44" s="4">
        <f t="shared" si="3"/>
        <v>1.6584634868026373</v>
      </c>
      <c r="AG44" s="37">
        <f t="shared" si="4"/>
        <v>4757.8514505086723</v>
      </c>
      <c r="AH44" s="37">
        <f t="shared" si="5"/>
        <v>3517.5514910820825</v>
      </c>
      <c r="AI44" s="37">
        <f t="shared" si="6"/>
        <v>23.814933243765481</v>
      </c>
      <c r="AJ44" s="38">
        <f t="shared" si="7"/>
        <v>29.200135583787645</v>
      </c>
    </row>
    <row r="45" spans="1:36" x14ac:dyDescent="0.25">
      <c r="A45" s="15" t="s">
        <v>251</v>
      </c>
      <c r="B45" s="2" t="s">
        <v>17</v>
      </c>
      <c r="C45" s="2">
        <v>155.0694</v>
      </c>
      <c r="D45" s="2">
        <v>5.38</v>
      </c>
      <c r="E45" s="2" t="s">
        <v>18</v>
      </c>
      <c r="F45" s="2" t="s">
        <v>230</v>
      </c>
      <c r="G45" s="2" t="s">
        <v>289</v>
      </c>
      <c r="H45" s="4">
        <v>1.712592288866353</v>
      </c>
      <c r="I45" s="2"/>
      <c r="J45" s="3">
        <v>312077.47607054998</v>
      </c>
      <c r="K45" s="3">
        <v>323361.38119665597</v>
      </c>
      <c r="L45" s="3">
        <v>312051.91248479602</v>
      </c>
      <c r="M45" s="3">
        <v>311255.738846161</v>
      </c>
      <c r="N45" s="3">
        <v>319168.42633130599</v>
      </c>
      <c r="O45" s="13">
        <f>('Raw non-normalized'!O45)/AM$2</f>
        <v>72419.146620152809</v>
      </c>
      <c r="P45" s="13">
        <f>('Raw non-normalized'!P45)/AN$2</f>
        <v>58392.11447161984</v>
      </c>
      <c r="Q45" s="13">
        <f>('Raw non-normalized'!Q45)/AO$2</f>
        <v>69697.297192481768</v>
      </c>
      <c r="R45" s="13">
        <f>('Raw non-normalized'!R45)/AP$2</f>
        <v>57765.407010555908</v>
      </c>
      <c r="S45" s="13">
        <f>('Raw non-normalized'!S45)/AQ$2</f>
        <v>105573.75656084606</v>
      </c>
      <c r="T45" s="13">
        <f>('Raw non-normalized'!T45)/AR$2</f>
        <v>67880.273400167061</v>
      </c>
      <c r="U45" s="13">
        <f>('Raw non-normalized'!U45)/AS$2</f>
        <v>32293.628556277272</v>
      </c>
      <c r="V45" s="13">
        <f>('Raw non-normalized'!V45)/AT$2</f>
        <v>51761.048106671442</v>
      </c>
      <c r="W45" s="13">
        <f>('Raw non-normalized'!W45)/AU$2</f>
        <v>21718.077239489361</v>
      </c>
      <c r="X45" s="13">
        <f>('Raw non-normalized'!X45)/AV$2</f>
        <v>41690.472169943132</v>
      </c>
      <c r="Y45" s="13">
        <f>('Raw non-normalized'!Y45)/AW$2</f>
        <v>57870.83567489995</v>
      </c>
      <c r="Z45" s="14">
        <f>('Raw non-normalized'!Z45)/AX$2</f>
        <v>41331.276286195985</v>
      </c>
      <c r="AA45" s="7"/>
      <c r="AB45" s="22">
        <f t="shared" si="0"/>
        <v>71954.665875970575</v>
      </c>
      <c r="AC45" s="23">
        <f t="shared" si="1"/>
        <v>41110.889672246187</v>
      </c>
      <c r="AE45" s="36">
        <f t="shared" si="2"/>
        <v>6.1374671410564033E-3</v>
      </c>
      <c r="AF45" s="4">
        <f t="shared" si="3"/>
        <v>1.7502580569193302</v>
      </c>
      <c r="AG45" s="37">
        <f t="shared" si="4"/>
        <v>17535.297294343665</v>
      </c>
      <c r="AH45" s="37">
        <f t="shared" si="5"/>
        <v>13027.136434848151</v>
      </c>
      <c r="AI45" s="37">
        <f t="shared" si="6"/>
        <v>24.369923869245035</v>
      </c>
      <c r="AJ45" s="38">
        <f t="shared" si="7"/>
        <v>31.687799847451913</v>
      </c>
    </row>
    <row r="46" spans="1:36" x14ac:dyDescent="0.25">
      <c r="A46" s="12" t="s">
        <v>262</v>
      </c>
      <c r="B46" s="2" t="s">
        <v>189</v>
      </c>
      <c r="C46" s="2">
        <v>148.03710000000001</v>
      </c>
      <c r="D46" s="2">
        <v>6.31</v>
      </c>
      <c r="E46" s="2"/>
      <c r="F46" s="2" t="s">
        <v>231</v>
      </c>
      <c r="G46" s="2" t="s">
        <v>289</v>
      </c>
      <c r="H46" s="4">
        <v>4.4506632713348599</v>
      </c>
      <c r="I46" s="2"/>
      <c r="J46" s="3">
        <v>2772309.9982324201</v>
      </c>
      <c r="K46" s="3">
        <v>2792467.35525</v>
      </c>
      <c r="L46" s="3">
        <v>2647256.4978867299</v>
      </c>
      <c r="M46" s="3">
        <v>2545910.4688198199</v>
      </c>
      <c r="N46" s="3">
        <v>2546999.3144130898</v>
      </c>
      <c r="O46" s="13">
        <f>('Raw non-normalized'!O46)/AM$2</f>
        <v>733188.44456561096</v>
      </c>
      <c r="P46" s="13">
        <f>('Raw non-normalized'!P46)/AN$2</f>
        <v>577741.95656139927</v>
      </c>
      <c r="Q46" s="13">
        <f>('Raw non-normalized'!Q46)/AO$2</f>
        <v>893652.94972677843</v>
      </c>
      <c r="R46" s="13">
        <f>('Raw non-normalized'!R46)/AP$2</f>
        <v>670329.71308922127</v>
      </c>
      <c r="S46" s="13">
        <f>('Raw non-normalized'!S46)/AQ$2</f>
        <v>969371.53681443224</v>
      </c>
      <c r="T46" s="13">
        <f>('Raw non-normalized'!T46)/AR$2</f>
        <v>749405.20832985372</v>
      </c>
      <c r="U46" s="13">
        <f>('Raw non-normalized'!U46)/AS$2</f>
        <v>633280.14996285306</v>
      </c>
      <c r="V46" s="13">
        <f>('Raw non-normalized'!V46)/AT$2</f>
        <v>966611.50327040639</v>
      </c>
      <c r="W46" s="13">
        <f>('Raw non-normalized'!W46)/AU$2</f>
        <v>209597.88042781447</v>
      </c>
      <c r="X46" s="13">
        <f>('Raw non-normalized'!X46)/AV$2</f>
        <v>870912.62561762822</v>
      </c>
      <c r="Y46" s="13">
        <f>('Raw non-normalized'!Y46)/AW$2</f>
        <v>837362.26199275255</v>
      </c>
      <c r="Z46" s="14">
        <f>('Raw non-normalized'!Z46)/AX$2</f>
        <v>981902.50206192548</v>
      </c>
      <c r="AA46" s="7"/>
      <c r="AB46" s="22">
        <f t="shared" si="0"/>
        <v>765614.96818121604</v>
      </c>
      <c r="AC46" s="23">
        <f t="shared" si="1"/>
        <v>749944.48722223006</v>
      </c>
      <c r="AE46" s="36">
        <f t="shared" si="2"/>
        <v>0.90867248058839079</v>
      </c>
      <c r="AF46" s="4">
        <f t="shared" si="3"/>
        <v>1.0208955212365503</v>
      </c>
      <c r="AG46" s="37">
        <f t="shared" si="4"/>
        <v>143944.60605435909</v>
      </c>
      <c r="AH46" s="37">
        <f t="shared" si="5"/>
        <v>292782.956268523</v>
      </c>
      <c r="AI46" s="37">
        <f t="shared" si="6"/>
        <v>18.801174485435133</v>
      </c>
      <c r="AJ46" s="38">
        <f t="shared" si="7"/>
        <v>39.040617173276587</v>
      </c>
    </row>
    <row r="47" spans="1:36" x14ac:dyDescent="0.25">
      <c r="A47" s="12" t="s">
        <v>284</v>
      </c>
      <c r="B47" s="2" t="s">
        <v>61</v>
      </c>
      <c r="C47" s="2">
        <v>220.08760000000001</v>
      </c>
      <c r="D47" s="2">
        <v>3.62</v>
      </c>
      <c r="E47" s="2">
        <v>895096</v>
      </c>
      <c r="F47" s="2"/>
      <c r="G47" s="2" t="s">
        <v>290</v>
      </c>
      <c r="H47" s="4">
        <v>3.1189446955457081</v>
      </c>
      <c r="I47" s="2" t="s">
        <v>286</v>
      </c>
      <c r="J47" s="3">
        <v>106526.001799805</v>
      </c>
      <c r="K47" s="3">
        <v>108235.243304444</v>
      </c>
      <c r="L47" s="3">
        <v>109668.93646386699</v>
      </c>
      <c r="M47" s="3">
        <v>115081.813443726</v>
      </c>
      <c r="N47" s="3">
        <v>112707.639997741</v>
      </c>
      <c r="O47" s="13">
        <f>('Raw non-normalized'!O47)/AM$2</f>
        <v>28129.717439560958</v>
      </c>
      <c r="P47" s="13">
        <f>('Raw non-normalized'!P47)/AN$2</f>
        <v>15245.829795272057</v>
      </c>
      <c r="Q47" s="13">
        <f>('Raw non-normalized'!Q47)/AO$2</f>
        <v>9417.7334476556134</v>
      </c>
      <c r="R47" s="13">
        <f>('Raw non-normalized'!R47)/AP$2</f>
        <v>8638.9075833286279</v>
      </c>
      <c r="S47" s="13">
        <f>('Raw non-normalized'!S47)/AQ$2</f>
        <v>20992.608781419007</v>
      </c>
      <c r="T47" s="13">
        <f>('Raw non-normalized'!T47)/AR$2</f>
        <v>16195.815711225814</v>
      </c>
      <c r="U47" s="13">
        <f>('Raw non-normalized'!U47)/AS$2</f>
        <v>17792.972010706388</v>
      </c>
      <c r="V47" s="13">
        <f>('Raw non-normalized'!V47)/AT$2</f>
        <v>19319.265398756364</v>
      </c>
      <c r="W47" s="13">
        <f>('Raw non-normalized'!W47)/AU$2</f>
        <v>5946.8409130429764</v>
      </c>
      <c r="X47" s="13">
        <f>('Raw non-normalized'!X47)/AV$2</f>
        <v>10005.77695125056</v>
      </c>
      <c r="Y47" s="13">
        <f>('Raw non-normalized'!Y47)/AW$2</f>
        <v>22804.43548316275</v>
      </c>
      <c r="Z47" s="14">
        <f>('Raw non-normalized'!Z47)/AX$2</f>
        <v>13791.070189719085</v>
      </c>
      <c r="AA47" s="7"/>
      <c r="AB47" s="22">
        <f t="shared" si="0"/>
        <v>16436.768793077015</v>
      </c>
      <c r="AC47" s="23">
        <f t="shared" si="1"/>
        <v>14943.393491106355</v>
      </c>
      <c r="AE47" s="36">
        <f t="shared" si="2"/>
        <v>0.71230619437739373</v>
      </c>
      <c r="AF47" s="4">
        <f t="shared" si="3"/>
        <v>1.0999354867326121</v>
      </c>
      <c r="AG47" s="37">
        <f t="shared" si="4"/>
        <v>7335.265731513834</v>
      </c>
      <c r="AH47" s="37">
        <f t="shared" si="5"/>
        <v>6256.3599363821222</v>
      </c>
      <c r="AI47" s="37">
        <f t="shared" si="6"/>
        <v>44.627175960541379</v>
      </c>
      <c r="AJ47" s="38">
        <f t="shared" si="7"/>
        <v>41.867062793371737</v>
      </c>
    </row>
    <row r="48" spans="1:36" x14ac:dyDescent="0.25">
      <c r="A48" s="12" t="s">
        <v>47</v>
      </c>
      <c r="B48" s="2" t="s">
        <v>48</v>
      </c>
      <c r="C48" s="2">
        <v>109.0196</v>
      </c>
      <c r="D48" s="2">
        <v>5.05</v>
      </c>
      <c r="E48" s="2" t="s">
        <v>49</v>
      </c>
      <c r="F48" s="2" t="s">
        <v>230</v>
      </c>
      <c r="G48" s="2" t="s">
        <v>289</v>
      </c>
      <c r="H48" s="4">
        <v>5.5336509963442788</v>
      </c>
      <c r="I48" s="2"/>
      <c r="J48" s="3">
        <v>93597.604860504201</v>
      </c>
      <c r="K48" s="3">
        <v>94789.597630249002</v>
      </c>
      <c r="L48" s="3">
        <v>89069.362887207302</v>
      </c>
      <c r="M48" s="3">
        <v>92437.1386160275</v>
      </c>
      <c r="N48" s="3">
        <v>82349.975008300898</v>
      </c>
      <c r="O48" s="13">
        <f>('Raw non-normalized'!O48)/AM$2</f>
        <v>32065.041584172046</v>
      </c>
      <c r="P48" s="13">
        <f>('Raw non-normalized'!P48)/AN$2</f>
        <v>27172.785653040959</v>
      </c>
      <c r="Q48" s="13">
        <f>('Raw non-normalized'!Q48)/AO$2</f>
        <v>27725.746549131465</v>
      </c>
      <c r="R48" s="13">
        <f>('Raw non-normalized'!R48)/AP$2</f>
        <v>28812.715064618911</v>
      </c>
      <c r="S48" s="13">
        <f>('Raw non-normalized'!S48)/AQ$2</f>
        <v>51404.65853185967</v>
      </c>
      <c r="T48" s="13">
        <f>('Raw non-normalized'!T48)/AR$2</f>
        <v>42842.287446387912</v>
      </c>
      <c r="U48" s="13">
        <f>('Raw non-normalized'!U48)/AS$2</f>
        <v>24904.307570749032</v>
      </c>
      <c r="V48" s="13">
        <f>('Raw non-normalized'!V48)/AT$2</f>
        <v>43263.771480331176</v>
      </c>
      <c r="W48" s="13">
        <f>('Raw non-normalized'!W48)/AU$2</f>
        <v>11716.080719286454</v>
      </c>
      <c r="X48" s="13">
        <f>('Raw non-normalized'!X48)/AV$2</f>
        <v>22774.739893961734</v>
      </c>
      <c r="Y48" s="13">
        <f>('Raw non-normalized'!Y48)/AW$2</f>
        <v>26816.784143531178</v>
      </c>
      <c r="Z48" s="14">
        <f>('Raw non-normalized'!Z48)/AX$2</f>
        <v>28904.213176408804</v>
      </c>
      <c r="AA48" s="7"/>
      <c r="AB48" s="22">
        <f t="shared" si="0"/>
        <v>35003.872471535164</v>
      </c>
      <c r="AC48" s="23">
        <f t="shared" si="1"/>
        <v>26396.649497378065</v>
      </c>
      <c r="AE48" s="36">
        <f t="shared" si="2"/>
        <v>0.16945482348848676</v>
      </c>
      <c r="AF48" s="4">
        <f t="shared" si="3"/>
        <v>1.3260725561026994</v>
      </c>
      <c r="AG48" s="37">
        <f t="shared" si="4"/>
        <v>9916.5591556489271</v>
      </c>
      <c r="AH48" s="37">
        <f t="shared" si="5"/>
        <v>10215.954247770338</v>
      </c>
      <c r="AI48" s="37">
        <f t="shared" si="6"/>
        <v>28.329891681878866</v>
      </c>
      <c r="AJ48" s="38">
        <f t="shared" si="7"/>
        <v>38.701708142107471</v>
      </c>
    </row>
    <row r="49" spans="1:36" x14ac:dyDescent="0.25">
      <c r="A49" s="12" t="s">
        <v>71</v>
      </c>
      <c r="B49" s="2" t="s">
        <v>72</v>
      </c>
      <c r="C49" s="2">
        <v>268.08179999999999</v>
      </c>
      <c r="D49" s="2">
        <v>2.1800000000000002</v>
      </c>
      <c r="E49" s="2"/>
      <c r="F49" s="2"/>
      <c r="G49" s="2" t="s">
        <v>290</v>
      </c>
      <c r="H49" s="4">
        <v>2.4922090620834592</v>
      </c>
      <c r="I49" s="2" t="s">
        <v>286</v>
      </c>
      <c r="J49" s="3">
        <v>49967.5268159962</v>
      </c>
      <c r="K49" s="3">
        <v>48463.238612712899</v>
      </c>
      <c r="L49" s="3">
        <v>51064.254196346301</v>
      </c>
      <c r="M49" s="3">
        <v>48351.227885238601</v>
      </c>
      <c r="N49" s="3">
        <v>50624.112069686998</v>
      </c>
      <c r="O49" s="13">
        <f>('Raw non-normalized'!O49)/AM$2</f>
        <v>5327.5637365657203</v>
      </c>
      <c r="P49" s="13">
        <f>('Raw non-normalized'!P49)/AN$2</f>
        <v>4751.8871716158274</v>
      </c>
      <c r="Q49" s="13">
        <f>('Raw non-normalized'!Q49)/AO$2</f>
        <v>5193.1793370452961</v>
      </c>
      <c r="R49" s="13">
        <f>('Raw non-normalized'!R49)/AP$2</f>
        <v>5099.9749679573033</v>
      </c>
      <c r="S49" s="13">
        <f>('Raw non-normalized'!S49)/AQ$2</f>
        <v>6923.4377244335919</v>
      </c>
      <c r="T49" s="13">
        <f>('Raw non-normalized'!T49)/AR$2</f>
        <v>5172.1572133078253</v>
      </c>
      <c r="U49" s="13">
        <f>('Raw non-normalized'!U49)/AS$2</f>
        <v>3410.5990373738318</v>
      </c>
      <c r="V49" s="13">
        <f>('Raw non-normalized'!V49)/AT$2</f>
        <v>6293.8198103668983</v>
      </c>
      <c r="W49" s="13">
        <f>('Raw non-normalized'!W49)/AU$2</f>
        <v>2397.8920354521897</v>
      </c>
      <c r="X49" s="13">
        <f>('Raw non-normalized'!X49)/AV$2</f>
        <v>4449.9130174159391</v>
      </c>
      <c r="Y49" s="13">
        <f>('Raw non-normalized'!Y49)/AW$2</f>
        <v>5066.0673301074194</v>
      </c>
      <c r="Z49" s="14">
        <f>('Raw non-normalized'!Z49)/AX$2</f>
        <v>3838.0260249456537</v>
      </c>
      <c r="AA49" s="7"/>
      <c r="AB49" s="22">
        <f t="shared" si="0"/>
        <v>5411.3666918209283</v>
      </c>
      <c r="AC49" s="23">
        <f t="shared" si="1"/>
        <v>4242.7195426103226</v>
      </c>
      <c r="AE49" s="36">
        <f t="shared" si="2"/>
        <v>9.578484435412836E-2</v>
      </c>
      <c r="AF49" s="4">
        <f t="shared" si="3"/>
        <v>1.2754476550886036</v>
      </c>
      <c r="AG49" s="37">
        <f t="shared" si="4"/>
        <v>765.51769184402076</v>
      </c>
      <c r="AH49" s="37">
        <f t="shared" si="5"/>
        <v>1355.5392235720499</v>
      </c>
      <c r="AI49" s="37">
        <f t="shared" si="6"/>
        <v>14.146476027970367</v>
      </c>
      <c r="AJ49" s="38">
        <f t="shared" si="7"/>
        <v>31.949772073269255</v>
      </c>
    </row>
    <row r="50" spans="1:36" x14ac:dyDescent="0.25">
      <c r="A50" s="15" t="s">
        <v>252</v>
      </c>
      <c r="B50" s="2" t="s">
        <v>64</v>
      </c>
      <c r="C50" s="2">
        <v>131.09440000000001</v>
      </c>
      <c r="D50" s="2">
        <v>3.09</v>
      </c>
      <c r="E50" s="2" t="s">
        <v>65</v>
      </c>
      <c r="F50" s="2" t="s">
        <v>230</v>
      </c>
      <c r="G50" s="2" t="s">
        <v>289</v>
      </c>
      <c r="H50" s="4">
        <v>1.8659708609825849</v>
      </c>
      <c r="I50" s="2"/>
      <c r="J50" s="3">
        <v>121026.356365418</v>
      </c>
      <c r="K50" s="3">
        <v>120024.7982435</v>
      </c>
      <c r="L50" s="3">
        <v>118903.953734558</v>
      </c>
      <c r="M50" s="3">
        <v>124038.27566220101</v>
      </c>
      <c r="N50" s="3">
        <v>118344.15558590701</v>
      </c>
      <c r="O50" s="13">
        <f>('Raw non-normalized'!O50)/AM$2</f>
        <v>25354.652748322427</v>
      </c>
      <c r="P50" s="13">
        <f>('Raw non-normalized'!P50)/AN$2</f>
        <v>21660.885651117555</v>
      </c>
      <c r="Q50" s="13">
        <f>('Raw non-normalized'!Q50)/AO$2</f>
        <v>26309.666983074654</v>
      </c>
      <c r="R50" s="13">
        <f>('Raw non-normalized'!R50)/AP$2</f>
        <v>23176.682283243255</v>
      </c>
      <c r="S50" s="13">
        <f>('Raw non-normalized'!S50)/AQ$2</f>
        <v>34753.23124345854</v>
      </c>
      <c r="T50" s="13">
        <f>('Raw non-normalized'!T50)/AR$2</f>
        <v>30411.461483026553</v>
      </c>
      <c r="U50" s="13">
        <f>('Raw non-normalized'!U50)/AS$2</f>
        <v>13407.37009065955</v>
      </c>
      <c r="V50" s="13">
        <f>('Raw non-normalized'!V50)/AT$2</f>
        <v>19511.48490030595</v>
      </c>
      <c r="W50" s="13">
        <f>('Raw non-normalized'!W50)/AU$2</f>
        <v>10671.823631562513</v>
      </c>
      <c r="X50" s="13">
        <f>('Raw non-normalized'!X50)/AV$2</f>
        <v>17008.61073000696</v>
      </c>
      <c r="Y50" s="13">
        <f>('Raw non-normalized'!Y50)/AW$2</f>
        <v>19407.790828385874</v>
      </c>
      <c r="Z50" s="14">
        <f>('Raw non-normalized'!Z50)/AX$2</f>
        <v>18850.218673957967</v>
      </c>
      <c r="AA50" s="7"/>
      <c r="AB50" s="22">
        <f t="shared" si="0"/>
        <v>26944.430065373832</v>
      </c>
      <c r="AC50" s="23">
        <f t="shared" si="1"/>
        <v>16476.216475813133</v>
      </c>
      <c r="AE50" s="36">
        <f t="shared" si="2"/>
        <v>1.7803186339757579E-3</v>
      </c>
      <c r="AF50" s="4">
        <f t="shared" si="3"/>
        <v>1.6353530013961577</v>
      </c>
      <c r="AG50" s="37">
        <f t="shared" si="4"/>
        <v>4858.8015745753328</v>
      </c>
      <c r="AH50" s="37">
        <f t="shared" si="5"/>
        <v>3656.0937378064873</v>
      </c>
      <c r="AI50" s="37">
        <f t="shared" si="6"/>
        <v>18.032675260848649</v>
      </c>
      <c r="AJ50" s="38">
        <f t="shared" si="7"/>
        <v>22.190129288320438</v>
      </c>
    </row>
    <row r="51" spans="1:36" x14ac:dyDescent="0.25">
      <c r="A51" s="12" t="s">
        <v>253</v>
      </c>
      <c r="B51" s="2" t="s">
        <v>156</v>
      </c>
      <c r="C51" s="2">
        <v>90.031400000000005</v>
      </c>
      <c r="D51" s="2">
        <v>2.93</v>
      </c>
      <c r="E51" s="2"/>
      <c r="F51" s="2" t="s">
        <v>230</v>
      </c>
      <c r="G51" s="2" t="s">
        <v>289</v>
      </c>
      <c r="H51" s="4">
        <v>5.2715128035015519</v>
      </c>
      <c r="I51" s="2"/>
      <c r="J51" s="3">
        <v>898600.78377373202</v>
      </c>
      <c r="K51" s="3">
        <v>911967.18326584797</v>
      </c>
      <c r="L51" s="3">
        <v>991630.13951255195</v>
      </c>
      <c r="M51" s="3">
        <v>1013141.07704177</v>
      </c>
      <c r="N51" s="3">
        <v>977973.46843629598</v>
      </c>
      <c r="O51" s="13">
        <f>('Raw non-normalized'!O51)/AM$2</f>
        <v>360695.30358401197</v>
      </c>
      <c r="P51" s="13">
        <f>('Raw non-normalized'!P51)/AN$2</f>
        <v>217179.17469531955</v>
      </c>
      <c r="Q51" s="13">
        <f>('Raw non-normalized'!Q51)/AO$2</f>
        <v>274679.9642708521</v>
      </c>
      <c r="R51" s="13">
        <f>('Raw non-normalized'!R51)/AP$2</f>
        <v>243509.26301249824</v>
      </c>
      <c r="S51" s="13">
        <f>('Raw non-normalized'!S51)/AQ$2</f>
        <v>412173.27841105935</v>
      </c>
      <c r="T51" s="13">
        <f>('Raw non-normalized'!T51)/AR$2</f>
        <v>327234.37185795308</v>
      </c>
      <c r="U51" s="13">
        <f>('Raw non-normalized'!U51)/AS$2</f>
        <v>236356.75560242718</v>
      </c>
      <c r="V51" s="13">
        <f>('Raw non-normalized'!V51)/AT$2</f>
        <v>304613.7805102549</v>
      </c>
      <c r="W51" s="13">
        <f>('Raw non-normalized'!W51)/AU$2</f>
        <v>181714.3549882971</v>
      </c>
      <c r="X51" s="13">
        <f>('Raw non-normalized'!X51)/AV$2</f>
        <v>292346.39288142079</v>
      </c>
      <c r="Y51" s="13">
        <f>('Raw non-normalized'!Y51)/AW$2</f>
        <v>327373.50635796582</v>
      </c>
      <c r="Z51" s="14">
        <f>('Raw non-normalized'!Z51)/AX$2</f>
        <v>347246.83617055439</v>
      </c>
      <c r="AA51" s="7"/>
      <c r="AB51" s="22">
        <f t="shared" si="0"/>
        <v>305911.89263861568</v>
      </c>
      <c r="AC51" s="23">
        <f t="shared" si="1"/>
        <v>281608.60441848671</v>
      </c>
      <c r="AE51" s="36">
        <f t="shared" si="2"/>
        <v>0.55110084008485483</v>
      </c>
      <c r="AF51" s="4">
        <f t="shared" si="3"/>
        <v>1.0863016535674204</v>
      </c>
      <c r="AG51" s="37">
        <f t="shared" si="4"/>
        <v>74148.997442419233</v>
      </c>
      <c r="AH51" s="37">
        <f t="shared" si="5"/>
        <v>61763.958480085683</v>
      </c>
      <c r="AI51" s="37">
        <f t="shared" si="6"/>
        <v>24.238677614934705</v>
      </c>
      <c r="AJ51" s="38">
        <f t="shared" si="7"/>
        <v>21.932553732733556</v>
      </c>
    </row>
    <row r="52" spans="1:36" x14ac:dyDescent="0.25">
      <c r="A52" s="15" t="s">
        <v>254</v>
      </c>
      <c r="B52" s="2" t="s">
        <v>64</v>
      </c>
      <c r="C52" s="2">
        <v>131.0943</v>
      </c>
      <c r="D52" s="2">
        <v>2.83</v>
      </c>
      <c r="E52" s="2" t="s">
        <v>66</v>
      </c>
      <c r="F52" s="2" t="s">
        <v>230</v>
      </c>
      <c r="G52" s="2" t="s">
        <v>289</v>
      </c>
      <c r="H52" s="4">
        <v>4.2472137738916356</v>
      </c>
      <c r="I52" s="2"/>
      <c r="J52" s="3">
        <v>137886.877803665</v>
      </c>
      <c r="K52" s="3">
        <v>151230.400606232</v>
      </c>
      <c r="L52" s="3">
        <v>138569.84343284601</v>
      </c>
      <c r="M52" s="3">
        <v>138238.95635173001</v>
      </c>
      <c r="N52" s="3">
        <v>137054.726285843</v>
      </c>
      <c r="O52" s="13">
        <f>('Raw non-normalized'!O52)/AM$2</f>
        <v>30313.813968382809</v>
      </c>
      <c r="P52" s="13">
        <f>('Raw non-normalized'!P52)/AN$2</f>
        <v>25420.111450971504</v>
      </c>
      <c r="Q52" s="13">
        <f>('Raw non-normalized'!Q52)/AO$2</f>
        <v>30144.288759753174</v>
      </c>
      <c r="R52" s="13">
        <f>('Raw non-normalized'!R52)/AP$2</f>
        <v>28347.021322929359</v>
      </c>
      <c r="S52" s="13">
        <f>('Raw non-normalized'!S52)/AQ$2</f>
        <v>41348.329183733513</v>
      </c>
      <c r="T52" s="13">
        <f>('Raw non-normalized'!T52)/AR$2</f>
        <v>33920.221801067244</v>
      </c>
      <c r="U52" s="13">
        <f>('Raw non-normalized'!U52)/AS$2</f>
        <v>16065.528567485702</v>
      </c>
      <c r="V52" s="13">
        <f>('Raw non-normalized'!V52)/AT$2</f>
        <v>20203.685400701062</v>
      </c>
      <c r="W52" s="13">
        <f>('Raw non-normalized'!W52)/AU$2</f>
        <v>13783.132389422261</v>
      </c>
      <c r="X52" s="13">
        <f>('Raw non-normalized'!X52)/AV$2</f>
        <v>21669.696762840114</v>
      </c>
      <c r="Y52" s="13">
        <f>('Raw non-normalized'!Y52)/AW$2</f>
        <v>22244.673327561741</v>
      </c>
      <c r="Z52" s="14">
        <f>('Raw non-normalized'!Z52)/AX$2</f>
        <v>21669.413445262046</v>
      </c>
      <c r="AA52" s="7"/>
      <c r="AB52" s="22">
        <f t="shared" si="0"/>
        <v>31582.297747806268</v>
      </c>
      <c r="AC52" s="23">
        <f t="shared" si="1"/>
        <v>19272.688315545489</v>
      </c>
      <c r="AE52" s="36">
        <f t="shared" si="2"/>
        <v>9.7592567957539551E-4</v>
      </c>
      <c r="AF52" s="4">
        <f t="shared" si="3"/>
        <v>1.6387074408468361</v>
      </c>
      <c r="AG52" s="37">
        <f t="shared" si="4"/>
        <v>5530.9625443855239</v>
      </c>
      <c r="AH52" s="37">
        <f t="shared" si="5"/>
        <v>3510.2845822993963</v>
      </c>
      <c r="AI52" s="37">
        <f t="shared" si="6"/>
        <v>17.512856691276394</v>
      </c>
      <c r="AJ52" s="38">
        <f t="shared" si="7"/>
        <v>18.213777573873674</v>
      </c>
    </row>
    <row r="53" spans="1:36" x14ac:dyDescent="0.25">
      <c r="A53" s="15" t="s">
        <v>273</v>
      </c>
      <c r="B53" s="2" t="s">
        <v>133</v>
      </c>
      <c r="C53" s="2">
        <v>146.1054</v>
      </c>
      <c r="D53" s="2">
        <v>9.68</v>
      </c>
      <c r="E53" s="2" t="s">
        <v>134</v>
      </c>
      <c r="F53" s="2" t="s">
        <v>231</v>
      </c>
      <c r="G53" s="2" t="s">
        <v>289</v>
      </c>
      <c r="H53" s="4">
        <v>8.3164335548683468</v>
      </c>
      <c r="I53" s="2"/>
      <c r="J53" s="3">
        <v>48468.147591613902</v>
      </c>
      <c r="K53" s="3">
        <v>60937.889742721498</v>
      </c>
      <c r="L53" s="3">
        <v>57635.624731704702</v>
      </c>
      <c r="M53" s="3">
        <v>54919.793981628398</v>
      </c>
      <c r="N53" s="3">
        <v>54555.879680847102</v>
      </c>
      <c r="O53" s="13">
        <f>('Raw non-normalized'!O53)/AM$2</f>
        <v>14520.087124259244</v>
      </c>
      <c r="P53" s="13">
        <f>('Raw non-normalized'!P53)/AN$2</f>
        <v>8899.124677111291</v>
      </c>
      <c r="Q53" s="13">
        <f>('Raw non-normalized'!Q53)/AO$2</f>
        <v>14482.147747479232</v>
      </c>
      <c r="R53" s="13">
        <f>('Raw non-normalized'!R53)/AP$2</f>
        <v>11975.757279548254</v>
      </c>
      <c r="S53" s="13">
        <f>('Raw non-normalized'!S53)/AQ$2</f>
        <v>19955.015751526742</v>
      </c>
      <c r="T53" s="13">
        <f>('Raw non-normalized'!T53)/AR$2</f>
        <v>12413.667850996182</v>
      </c>
      <c r="U53" s="13">
        <f>('Raw non-normalized'!U53)/AS$2</f>
        <v>7049.4195175471741</v>
      </c>
      <c r="V53" s="13">
        <f>('Raw non-normalized'!V53)/AT$2</f>
        <v>8052.5549225928889</v>
      </c>
      <c r="W53" s="13">
        <f>('Raw non-normalized'!W53)/AU$2</f>
        <v>1790.7970378599837</v>
      </c>
      <c r="X53" s="13">
        <f>('Raw non-normalized'!X53)/AV$2</f>
        <v>9539.0483101003156</v>
      </c>
      <c r="Y53" s="13">
        <f>('Raw non-normalized'!Y53)/AW$2</f>
        <v>9319.5031027203768</v>
      </c>
      <c r="Z53" s="14">
        <f>('Raw non-normalized'!Z53)/AX$2</f>
        <v>10631.949642852269</v>
      </c>
      <c r="AA53" s="7"/>
      <c r="AB53" s="22">
        <f t="shared" si="0"/>
        <v>13707.633405153492</v>
      </c>
      <c r="AC53" s="23">
        <f t="shared" si="1"/>
        <v>7730.5454222788348</v>
      </c>
      <c r="AE53" s="36">
        <f t="shared" si="2"/>
        <v>1.3075382823228787E-2</v>
      </c>
      <c r="AF53" s="4">
        <f t="shared" si="3"/>
        <v>1.7731780432528281</v>
      </c>
      <c r="AG53" s="37">
        <f t="shared" si="4"/>
        <v>3690.1283894026756</v>
      </c>
      <c r="AH53" s="37">
        <f t="shared" si="5"/>
        <v>3164.2328973465101</v>
      </c>
      <c r="AI53" s="37">
        <f t="shared" si="6"/>
        <v>26.920244219657512</v>
      </c>
      <c r="AJ53" s="38">
        <f t="shared" si="7"/>
        <v>40.931560769663619</v>
      </c>
    </row>
    <row r="54" spans="1:36" x14ac:dyDescent="0.25">
      <c r="A54" s="12" t="s">
        <v>255</v>
      </c>
      <c r="B54" s="2" t="s">
        <v>164</v>
      </c>
      <c r="C54" s="2">
        <v>134.0213</v>
      </c>
      <c r="D54" s="2">
        <v>6.41</v>
      </c>
      <c r="E54" s="2" t="s">
        <v>165</v>
      </c>
      <c r="F54" s="2" t="s">
        <v>230</v>
      </c>
      <c r="G54" s="2" t="s">
        <v>289</v>
      </c>
      <c r="H54" s="4">
        <v>1.4235866091404381</v>
      </c>
      <c r="I54" s="2"/>
      <c r="J54" s="3">
        <v>1452495.3701816399</v>
      </c>
      <c r="K54" s="3">
        <v>1412656.98043359</v>
      </c>
      <c r="L54" s="3">
        <v>1405473.73310351</v>
      </c>
      <c r="M54" s="3">
        <v>1445593.2318242199</v>
      </c>
      <c r="N54" s="3">
        <v>1432430.3775136699</v>
      </c>
      <c r="O54" s="13">
        <f>('Raw non-normalized'!O54)/AM$2</f>
        <v>395029.57557331264</v>
      </c>
      <c r="P54" s="13">
        <f>('Raw non-normalized'!P54)/AN$2</f>
        <v>283941.58619876095</v>
      </c>
      <c r="Q54" s="13">
        <f>('Raw non-normalized'!Q54)/AO$2</f>
        <v>367774.23299444903</v>
      </c>
      <c r="R54" s="13">
        <f>('Raw non-normalized'!R54)/AP$2</f>
        <v>322159.20574393333</v>
      </c>
      <c r="S54" s="13">
        <f>('Raw non-normalized'!S54)/AQ$2</f>
        <v>496320.53186364821</v>
      </c>
      <c r="T54" s="13">
        <f>('Raw non-normalized'!T54)/AR$2</f>
        <v>390544.50529873709</v>
      </c>
      <c r="U54" s="13">
        <f>('Raw non-normalized'!U54)/AS$2</f>
        <v>285569.68067178846</v>
      </c>
      <c r="V54" s="13">
        <f>('Raw non-normalized'!V54)/AT$2</f>
        <v>454228.2796731806</v>
      </c>
      <c r="W54" s="13">
        <f>('Raw non-normalized'!W54)/AU$2</f>
        <v>188949.54469063162</v>
      </c>
      <c r="X54" s="13">
        <f>('Raw non-normalized'!X54)/AV$2</f>
        <v>293393.18171677215</v>
      </c>
      <c r="Y54" s="13">
        <f>('Raw non-normalized'!Y54)/AW$2</f>
        <v>415347.51225074293</v>
      </c>
      <c r="Z54" s="14">
        <f>('Raw non-normalized'!Z54)/AX$2</f>
        <v>364691.3493380305</v>
      </c>
      <c r="AA54" s="7"/>
      <c r="AB54" s="22">
        <f t="shared" si="0"/>
        <v>375961.60627880687</v>
      </c>
      <c r="AC54" s="23">
        <f t="shared" si="1"/>
        <v>333696.59139019105</v>
      </c>
      <c r="AE54" s="36">
        <f t="shared" si="2"/>
        <v>0.41327878346250146</v>
      </c>
      <c r="AF54" s="4">
        <f t="shared" si="3"/>
        <v>1.126657017120068</v>
      </c>
      <c r="AG54" s="37">
        <f t="shared" si="4"/>
        <v>72790.019707269734</v>
      </c>
      <c r="AH54" s="37">
        <f t="shared" si="5"/>
        <v>97002.791375108456</v>
      </c>
      <c r="AI54" s="37">
        <f t="shared" si="6"/>
        <v>19.36102476732421</v>
      </c>
      <c r="AJ54" s="38">
        <f t="shared" si="7"/>
        <v>29.069158594336137</v>
      </c>
    </row>
    <row r="55" spans="1:36" x14ac:dyDescent="0.25">
      <c r="A55" s="15" t="s">
        <v>200</v>
      </c>
      <c r="B55" s="2" t="s">
        <v>201</v>
      </c>
      <c r="C55" s="2">
        <v>104.0107</v>
      </c>
      <c r="D55" s="2">
        <v>6.05</v>
      </c>
      <c r="E55" s="2" t="s">
        <v>202</v>
      </c>
      <c r="F55" s="2" t="s">
        <v>231</v>
      </c>
      <c r="G55" s="2" t="s">
        <v>290</v>
      </c>
      <c r="H55" s="4">
        <v>3.7275819557925289</v>
      </c>
      <c r="I55" s="2"/>
      <c r="J55" s="3">
        <v>93473.336672363599</v>
      </c>
      <c r="K55" s="3">
        <v>94246.889264648504</v>
      </c>
      <c r="L55" s="3">
        <v>101642.90149706999</v>
      </c>
      <c r="M55" s="3">
        <v>99801.613313232301</v>
      </c>
      <c r="N55" s="3">
        <v>99530.386122314303</v>
      </c>
      <c r="O55" s="13">
        <f>('Raw non-normalized'!O55)/AM$2</f>
        <v>17448.601865816163</v>
      </c>
      <c r="P55" s="13">
        <f>('Raw non-normalized'!P55)/AN$2</f>
        <v>13276.192951031351</v>
      </c>
      <c r="Q55" s="13">
        <f>('Raw non-normalized'!Q55)/AO$2</f>
        <v>19885.592637298385</v>
      </c>
      <c r="R55" s="13">
        <f>('Raw non-normalized'!R55)/AP$2</f>
        <v>21895.092761355703</v>
      </c>
      <c r="S55" s="13">
        <f>('Raw non-normalized'!S55)/AQ$2</f>
        <v>22309.390034603442</v>
      </c>
      <c r="T55" s="13">
        <f>('Raw non-normalized'!T55)/AR$2</f>
        <v>27879.030122579796</v>
      </c>
      <c r="U55" s="13">
        <f>('Raw non-normalized'!U55)/AS$2</f>
        <v>9110.2970758815063</v>
      </c>
      <c r="V55" s="13">
        <f>('Raw non-normalized'!V55)/AT$2</f>
        <v>16376.481846401697</v>
      </c>
      <c r="W55" s="13">
        <f>('Raw non-normalized'!W55)/AU$2</f>
        <v>11749.651154834857</v>
      </c>
      <c r="X55" s="13">
        <f>('Raw non-normalized'!X55)/AV$2</f>
        <v>17515.240009482812</v>
      </c>
      <c r="Y55" s="13">
        <f>('Raw non-normalized'!Y55)/AW$2</f>
        <v>13735.037478408727</v>
      </c>
      <c r="Z55" s="14">
        <f>('Raw non-normalized'!Z55)/AX$2</f>
        <v>17383.475815053353</v>
      </c>
      <c r="AA55" s="7"/>
      <c r="AB55" s="22">
        <f t="shared" si="0"/>
        <v>20448.983395447474</v>
      </c>
      <c r="AC55" s="23">
        <f t="shared" si="1"/>
        <v>14311.697230010492</v>
      </c>
      <c r="AE55" s="36">
        <f t="shared" si="2"/>
        <v>3.094195999379145E-2</v>
      </c>
      <c r="AF55" s="4">
        <f t="shared" si="3"/>
        <v>1.4288300728279508</v>
      </c>
      <c r="AG55" s="37">
        <f t="shared" si="4"/>
        <v>4930.0418001834441</v>
      </c>
      <c r="AH55" s="37">
        <f t="shared" si="5"/>
        <v>3403.3226603228782</v>
      </c>
      <c r="AI55" s="37">
        <f t="shared" si="6"/>
        <v>24.108982362815219</v>
      </c>
      <c r="AJ55" s="38">
        <f t="shared" si="7"/>
        <v>23.780007399726017</v>
      </c>
    </row>
    <row r="56" spans="1:36" x14ac:dyDescent="0.25">
      <c r="A56" s="15" t="s">
        <v>274</v>
      </c>
      <c r="B56" s="2" t="s">
        <v>69</v>
      </c>
      <c r="C56" s="2">
        <v>149.05070000000001</v>
      </c>
      <c r="D56" s="2">
        <v>3.26</v>
      </c>
      <c r="E56" s="2" t="s">
        <v>70</v>
      </c>
      <c r="F56" s="2" t="s">
        <v>231</v>
      </c>
      <c r="G56" s="2" t="s">
        <v>289</v>
      </c>
      <c r="H56" s="4">
        <v>4.529734063477667</v>
      </c>
      <c r="I56" s="2"/>
      <c r="J56" s="3">
        <v>1231144.3396040001</v>
      </c>
      <c r="K56" s="3">
        <v>1224281.5167922999</v>
      </c>
      <c r="L56" s="3">
        <v>1187700.8630689101</v>
      </c>
      <c r="M56" s="3">
        <v>1118860.6242764101</v>
      </c>
      <c r="N56" s="3">
        <v>1124884.4383985</v>
      </c>
      <c r="O56" s="13">
        <f>('Raw non-normalized'!O56)/AM$2</f>
        <v>229471.91085092883</v>
      </c>
      <c r="P56" s="13">
        <f>('Raw non-normalized'!P56)/AN$2</f>
        <v>175560.10325048046</v>
      </c>
      <c r="Q56" s="13">
        <f>('Raw non-normalized'!Q56)/AO$2</f>
        <v>254750.24048720472</v>
      </c>
      <c r="R56" s="13">
        <f>('Raw non-normalized'!R56)/AP$2</f>
        <v>295379.42184322566</v>
      </c>
      <c r="S56" s="13">
        <f>('Raw non-normalized'!S56)/AQ$2</f>
        <v>346909.40945542912</v>
      </c>
      <c r="T56" s="13">
        <f>('Raw non-normalized'!T56)/AR$2</f>
        <v>277654.99764960544</v>
      </c>
      <c r="U56" s="13">
        <f>('Raw non-normalized'!U56)/AS$2</f>
        <v>120348.06991179033</v>
      </c>
      <c r="V56" s="13">
        <f>('Raw non-normalized'!V56)/AT$2</f>
        <v>180168.06754275085</v>
      </c>
      <c r="W56" s="13">
        <f>('Raw non-normalized'!W56)/AU$2</f>
        <v>113773.48868722752</v>
      </c>
      <c r="X56" s="13">
        <f>('Raw non-normalized'!X56)/AV$2</f>
        <v>231537.92867954803</v>
      </c>
      <c r="Y56" s="13">
        <f>('Raw non-normalized'!Y56)/AW$2</f>
        <v>138768.42956446498</v>
      </c>
      <c r="Z56" s="14">
        <f>('Raw non-normalized'!Z56)/AX$2</f>
        <v>165434.47703689229</v>
      </c>
      <c r="AA56" s="7"/>
      <c r="AB56" s="22">
        <f t="shared" si="0"/>
        <v>263287.68058947899</v>
      </c>
      <c r="AC56" s="23">
        <f t="shared" si="1"/>
        <v>158338.41023711234</v>
      </c>
      <c r="AE56" s="36">
        <f t="shared" si="2"/>
        <v>5.6429324061033209E-3</v>
      </c>
      <c r="AF56" s="4">
        <f t="shared" si="3"/>
        <v>1.6628162439878278</v>
      </c>
      <c r="AG56" s="37">
        <f t="shared" si="4"/>
        <v>58551.54171670432</v>
      </c>
      <c r="AH56" s="37">
        <f t="shared" si="5"/>
        <v>44039.391314190478</v>
      </c>
      <c r="AI56" s="37">
        <f t="shared" si="6"/>
        <v>22.238618071917511</v>
      </c>
      <c r="AJ56" s="38">
        <f t="shared" si="7"/>
        <v>27.813460579932141</v>
      </c>
    </row>
    <row r="57" spans="1:36" x14ac:dyDescent="0.25">
      <c r="A57" s="12" t="s">
        <v>233</v>
      </c>
      <c r="B57" s="2" t="s">
        <v>227</v>
      </c>
      <c r="C57" s="2">
        <v>104.04689999999999</v>
      </c>
      <c r="D57" s="2">
        <v>2.27</v>
      </c>
      <c r="E57" s="2"/>
      <c r="F57" s="2"/>
      <c r="G57" s="2" t="s">
        <v>290</v>
      </c>
      <c r="H57" s="4">
        <v>23.353770631094534</v>
      </c>
      <c r="I57" s="2" t="s">
        <v>286</v>
      </c>
      <c r="J57" s="3">
        <v>114826.315931397</v>
      </c>
      <c r="K57" s="3">
        <v>101698.19818573</v>
      </c>
      <c r="L57" s="3">
        <v>173731.363484131</v>
      </c>
      <c r="M57" s="3">
        <v>127620.135522949</v>
      </c>
      <c r="N57" s="3">
        <v>167373.84111291499</v>
      </c>
      <c r="O57" s="13">
        <f>('Raw non-normalized'!O57)/AM$2</f>
        <v>23682.280918797391</v>
      </c>
      <c r="P57" s="13">
        <f>('Raw non-normalized'!P57)/AN$2</f>
        <v>15774.663869205246</v>
      </c>
      <c r="Q57" s="13">
        <f>('Raw non-normalized'!Q57)/AO$2</f>
        <v>19144.500710764241</v>
      </c>
      <c r="R57" s="13">
        <f>('Raw non-normalized'!R57)/AP$2</f>
        <v>17657.428104357958</v>
      </c>
      <c r="S57" s="13">
        <f>('Raw non-normalized'!S57)/AQ$2</f>
        <v>31701.780091900895</v>
      </c>
      <c r="T57" s="13">
        <f>('Raw non-normalized'!T57)/AR$2</f>
        <v>26509.166499589821</v>
      </c>
      <c r="U57" s="13">
        <f>('Raw non-normalized'!U57)/AS$2</f>
        <v>13827.962366501582</v>
      </c>
      <c r="V57" s="13">
        <f>('Raw non-normalized'!V57)/AT$2</f>
        <v>20427.885197398937</v>
      </c>
      <c r="W57" s="13">
        <f>('Raw non-normalized'!W57)/AU$2</f>
        <v>10694.976268749728</v>
      </c>
      <c r="X57" s="13">
        <f>('Raw non-normalized'!X57)/AV$2</f>
        <v>16311.171233457599</v>
      </c>
      <c r="Y57" s="13">
        <f>('Raw non-normalized'!Y57)/AW$2</f>
        <v>22090.431176568964</v>
      </c>
      <c r="Z57" s="14">
        <f>('Raw non-normalized'!Z57)/AX$2</f>
        <v>19232.427362308867</v>
      </c>
      <c r="AA57" s="7"/>
      <c r="AB57" s="22">
        <f t="shared" si="0"/>
        <v>22411.63669910259</v>
      </c>
      <c r="AC57" s="23">
        <f t="shared" si="1"/>
        <v>17097.475600830945</v>
      </c>
      <c r="AE57" s="36">
        <f t="shared" si="2"/>
        <v>0.10970435516078134</v>
      </c>
      <c r="AF57" s="4">
        <f t="shared" si="3"/>
        <v>1.3108155392257659</v>
      </c>
      <c r="AG57" s="37">
        <f t="shared" si="4"/>
        <v>6033.8567555273285</v>
      </c>
      <c r="AH57" s="37">
        <f t="shared" si="5"/>
        <v>4309.9708010831964</v>
      </c>
      <c r="AI57" s="37">
        <f t="shared" si="6"/>
        <v>26.922874203868108</v>
      </c>
      <c r="AJ57" s="38">
        <f t="shared" si="7"/>
        <v>25.208228990680531</v>
      </c>
    </row>
    <row r="58" spans="1:36" x14ac:dyDescent="0.25">
      <c r="A58" s="12" t="s">
        <v>122</v>
      </c>
      <c r="B58" s="2" t="s">
        <v>123</v>
      </c>
      <c r="C58" s="2">
        <v>180.06309999999999</v>
      </c>
      <c r="D58" s="2">
        <v>5</v>
      </c>
      <c r="E58" s="2" t="s">
        <v>124</v>
      </c>
      <c r="F58" s="2" t="s">
        <v>230</v>
      </c>
      <c r="G58" s="2" t="s">
        <v>289</v>
      </c>
      <c r="H58" s="4">
        <v>2.3976179597713472</v>
      </c>
      <c r="I58" s="2"/>
      <c r="J58" s="3">
        <v>844403.31498425303</v>
      </c>
      <c r="K58" s="3">
        <v>854746.90528881794</v>
      </c>
      <c r="L58" s="3">
        <v>868102.06314050301</v>
      </c>
      <c r="M58" s="3">
        <v>894701.59679077205</v>
      </c>
      <c r="N58" s="3">
        <v>846541.78099237103</v>
      </c>
      <c r="O58" s="13">
        <f>('Raw non-normalized'!O58)/AM$2</f>
        <v>154553.55519965975</v>
      </c>
      <c r="P58" s="13">
        <f>('Raw non-normalized'!P58)/AN$2</f>
        <v>85767.958397871465</v>
      </c>
      <c r="Q58" s="13">
        <f>('Raw non-normalized'!Q58)/AO$2</f>
        <v>100741.43978920307</v>
      </c>
      <c r="R58" s="13">
        <f>('Raw non-normalized'!R58)/AP$2</f>
        <v>94298.560218370811</v>
      </c>
      <c r="S58" s="13">
        <f>('Raw non-normalized'!S58)/AQ$2</f>
        <v>165810.62267250844</v>
      </c>
      <c r="T58" s="13">
        <f>('Raw non-normalized'!T58)/AR$2</f>
        <v>140129.98407834701</v>
      </c>
      <c r="U58" s="13">
        <f>('Raw non-normalized'!U58)/AS$2</f>
        <v>98954.920516393599</v>
      </c>
      <c r="V58" s="13">
        <f>('Raw non-normalized'!V58)/AT$2</f>
        <v>214672.20768459997</v>
      </c>
      <c r="W58" s="13">
        <f>('Raw non-normalized'!W58)/AU$2</f>
        <v>75383.891309092127</v>
      </c>
      <c r="X58" s="13">
        <f>('Raw non-normalized'!X58)/AV$2</f>
        <v>127949.423328319</v>
      </c>
      <c r="Y58" s="13">
        <f>('Raw non-normalized'!Y58)/AW$2</f>
        <v>174819.17258616758</v>
      </c>
      <c r="Z58" s="14">
        <f>('Raw non-normalized'!Z58)/AX$2</f>
        <v>148835.7806819879</v>
      </c>
      <c r="AA58" s="7"/>
      <c r="AB58" s="22">
        <f t="shared" si="0"/>
        <v>123550.35339266009</v>
      </c>
      <c r="AC58" s="23">
        <f t="shared" si="1"/>
        <v>140102.56601776002</v>
      </c>
      <c r="AE58" s="36">
        <f t="shared" si="2"/>
        <v>0.522301729606931</v>
      </c>
      <c r="AF58" s="4">
        <f t="shared" si="3"/>
        <v>-1.133971390373079</v>
      </c>
      <c r="AG58" s="37">
        <f t="shared" si="4"/>
        <v>34133.374725591399</v>
      </c>
      <c r="AH58" s="37">
        <f t="shared" si="5"/>
        <v>50737.516162895488</v>
      </c>
      <c r="AI58" s="37">
        <f t="shared" si="6"/>
        <v>27.627095988233087</v>
      </c>
      <c r="AJ58" s="38">
        <f t="shared" si="7"/>
        <v>36.214551670997785</v>
      </c>
    </row>
    <row r="59" spans="1:36" x14ac:dyDescent="0.25">
      <c r="A59" s="12" t="s">
        <v>190</v>
      </c>
      <c r="B59" s="2" t="s">
        <v>191</v>
      </c>
      <c r="C59" s="2">
        <v>175.04830000000001</v>
      </c>
      <c r="D59" s="2">
        <v>6.26</v>
      </c>
      <c r="E59" s="2"/>
      <c r="F59" s="2" t="s">
        <v>230</v>
      </c>
      <c r="G59" s="2" t="s">
        <v>289</v>
      </c>
      <c r="H59" s="4">
        <v>2.6474877694297057</v>
      </c>
      <c r="I59" s="2"/>
      <c r="J59" s="3">
        <v>3613621.8727265601</v>
      </c>
      <c r="K59" s="3">
        <v>3663912.3498046799</v>
      </c>
      <c r="L59" s="3">
        <v>3535466.2108984399</v>
      </c>
      <c r="M59" s="3">
        <v>3458748.3231718801</v>
      </c>
      <c r="N59" s="3">
        <v>3450944.6169843799</v>
      </c>
      <c r="O59" s="13">
        <f>('Raw non-normalized'!O59)/AM$2</f>
        <v>787190.66282236238</v>
      </c>
      <c r="P59" s="13">
        <f>('Raw non-normalized'!P59)/AN$2</f>
        <v>601726.50328725309</v>
      </c>
      <c r="Q59" s="13">
        <f>('Raw non-normalized'!Q59)/AO$2</f>
        <v>891769.77107462869</v>
      </c>
      <c r="R59" s="13">
        <f>('Raw non-normalized'!R59)/AP$2</f>
        <v>867967.64422849321</v>
      </c>
      <c r="S59" s="13">
        <f>('Raw non-normalized'!S59)/AQ$2</f>
        <v>962062.65618415258</v>
      </c>
      <c r="T59" s="13">
        <f>('Raw non-normalized'!T59)/AR$2</f>
        <v>922352.84960552189</v>
      </c>
      <c r="U59" s="13">
        <f>('Raw non-normalized'!U59)/AS$2</f>
        <v>490348.24578216911</v>
      </c>
      <c r="V59" s="13">
        <f>('Raw non-normalized'!V59)/AT$2</f>
        <v>837175.96250217548</v>
      </c>
      <c r="W59" s="13">
        <f>('Raw non-normalized'!W59)/AU$2</f>
        <v>481187.4359314263</v>
      </c>
      <c r="X59" s="13">
        <f>('Raw non-normalized'!X59)/AV$2</f>
        <v>867653.53416980093</v>
      </c>
      <c r="Y59" s="13">
        <f>('Raw non-normalized'!Y59)/AW$2</f>
        <v>676784.49619598011</v>
      </c>
      <c r="Z59" s="14">
        <f>('Raw non-normalized'!Z59)/AX$2</f>
        <v>671313.40452391654</v>
      </c>
      <c r="AA59" s="7"/>
      <c r="AB59" s="22">
        <f t="shared" si="0"/>
        <v>838845.01453373535</v>
      </c>
      <c r="AC59" s="23">
        <f t="shared" si="1"/>
        <v>670743.84651757812</v>
      </c>
      <c r="AE59" s="36">
        <f t="shared" si="2"/>
        <v>7.7863349325926826E-2</v>
      </c>
      <c r="AF59" s="4">
        <f t="shared" si="3"/>
        <v>1.2506190237732606</v>
      </c>
      <c r="AG59" s="37">
        <f t="shared" si="4"/>
        <v>130152.72841856891</v>
      </c>
      <c r="AH59" s="37">
        <f t="shared" si="5"/>
        <v>164307.08671646591</v>
      </c>
      <c r="AI59" s="37">
        <f t="shared" si="6"/>
        <v>15.515706258433587</v>
      </c>
      <c r="AJ59" s="38">
        <f t="shared" si="7"/>
        <v>24.496249584625886</v>
      </c>
    </row>
    <row r="60" spans="1:36" x14ac:dyDescent="0.25">
      <c r="A60" s="12" t="s">
        <v>224</v>
      </c>
      <c r="B60" s="2" t="s">
        <v>225</v>
      </c>
      <c r="C60" s="2">
        <v>173.10480000000001</v>
      </c>
      <c r="D60" s="2">
        <v>1.86</v>
      </c>
      <c r="E60" s="2"/>
      <c r="F60" s="2"/>
      <c r="G60" s="2" t="s">
        <v>289</v>
      </c>
      <c r="H60" s="4">
        <v>7.4336769354852814</v>
      </c>
      <c r="I60" s="2"/>
      <c r="J60" s="3">
        <v>92273.204903320293</v>
      </c>
      <c r="K60" s="3">
        <v>89951.963605835001</v>
      </c>
      <c r="L60" s="3">
        <v>87658.717853820795</v>
      </c>
      <c r="M60" s="3">
        <v>88981.1291438599</v>
      </c>
      <c r="N60" s="3">
        <v>75767.514757385303</v>
      </c>
      <c r="O60" s="13">
        <f>('Raw non-normalized'!O60)/AM$2</f>
        <v>5245.9114979109272</v>
      </c>
      <c r="P60" s="13">
        <f>('Raw non-normalized'!P60)/AN$2</f>
        <v>6164.7810266370689</v>
      </c>
      <c r="Q60" s="13">
        <f>('Raw non-normalized'!Q60)/AO$2</f>
        <v>6169.8590276643354</v>
      </c>
      <c r="R60" s="13">
        <f>('Raw non-normalized'!R60)/AP$2</f>
        <v>5136.244726752393</v>
      </c>
      <c r="S60" s="13">
        <f>('Raw non-normalized'!S60)/AQ$2</f>
        <v>8444.3925491147693</v>
      </c>
      <c r="T60" s="13">
        <f>('Raw non-normalized'!T60)/AR$2</f>
        <v>5784.2118297844881</v>
      </c>
      <c r="U60" s="13">
        <f>('Raw non-normalized'!U60)/AS$2</f>
        <v>3574.7130455539477</v>
      </c>
      <c r="V60" s="13">
        <f>('Raw non-normalized'!V60)/AT$2</f>
        <v>5660.1152657343509</v>
      </c>
      <c r="W60" s="13">
        <f>('Raw non-normalized'!W60)/AU$2</f>
        <v>2807.9802358408251</v>
      </c>
      <c r="X60" s="13">
        <f>('Raw non-normalized'!X60)/AV$2</f>
        <v>5242.2565308630683</v>
      </c>
      <c r="Y60" s="13">
        <f>('Raw non-normalized'!Y60)/AW$2</f>
        <v>5930.7337271793604</v>
      </c>
      <c r="Z60" s="14">
        <f>('Raw non-normalized'!Z60)/AX$2</f>
        <v>5172.8595093815748</v>
      </c>
      <c r="AA60" s="7"/>
      <c r="AB60" s="22">
        <f t="shared" si="0"/>
        <v>6157.566776310664</v>
      </c>
      <c r="AC60" s="23">
        <f t="shared" si="1"/>
        <v>4731.4430524255213</v>
      </c>
      <c r="AE60" s="36">
        <f t="shared" si="2"/>
        <v>7.1656546563177395E-2</v>
      </c>
      <c r="AF60" s="4">
        <f t="shared" si="3"/>
        <v>1.3014141157535557</v>
      </c>
      <c r="AG60" s="37">
        <f t="shared" si="4"/>
        <v>1203.6098414067374</v>
      </c>
      <c r="AH60" s="37">
        <f t="shared" si="5"/>
        <v>1248.5385549617263</v>
      </c>
      <c r="AI60" s="37">
        <f t="shared" si="6"/>
        <v>19.546841879770664</v>
      </c>
      <c r="AJ60" s="38">
        <f t="shared" si="7"/>
        <v>26.388113333028006</v>
      </c>
    </row>
    <row r="61" spans="1:36" x14ac:dyDescent="0.25">
      <c r="A61" s="12" t="s">
        <v>239</v>
      </c>
      <c r="B61" s="2" t="s">
        <v>178</v>
      </c>
      <c r="C61" s="2">
        <v>131.05789999999999</v>
      </c>
      <c r="D61" s="2">
        <v>3.23</v>
      </c>
      <c r="E61" s="2" t="s">
        <v>219</v>
      </c>
      <c r="F61" s="2"/>
      <c r="G61" s="2" t="s">
        <v>289</v>
      </c>
      <c r="H61" s="4">
        <v>18.554673543741547</v>
      </c>
      <c r="I61" s="2"/>
      <c r="J61" s="3">
        <v>849988.47375341796</v>
      </c>
      <c r="K61" s="3">
        <v>726369.31284252903</v>
      </c>
      <c r="L61" s="3">
        <v>1023413.67869714</v>
      </c>
      <c r="M61" s="3">
        <v>846892.24808831804</v>
      </c>
      <c r="N61" s="3">
        <v>621038.60395843501</v>
      </c>
      <c r="O61" s="13">
        <f>('Raw non-normalized'!O61)/AM$2</f>
        <v>135792.33143220595</v>
      </c>
      <c r="P61" s="13">
        <f>('Raw non-normalized'!P61)/AN$2</f>
        <v>100689.46544941991</v>
      </c>
      <c r="Q61" s="13">
        <f>('Raw non-normalized'!Q61)/AO$2</f>
        <v>122188.65468596306</v>
      </c>
      <c r="R61" s="13">
        <f>('Raw non-normalized'!R61)/AP$2</f>
        <v>120974.11043644552</v>
      </c>
      <c r="S61" s="13">
        <f>('Raw non-normalized'!S61)/AQ$2</f>
        <v>187895.77114793364</v>
      </c>
      <c r="T61" s="13">
        <f>('Raw non-normalized'!T61)/AR$2</f>
        <v>152816.21227446233</v>
      </c>
      <c r="U61" s="13">
        <f>('Raw non-normalized'!U61)/AS$2</f>
        <v>85759.892536065483</v>
      </c>
      <c r="V61" s="13">
        <f>('Raw non-normalized'!V61)/AT$2</f>
        <v>139592.9714300796</v>
      </c>
      <c r="W61" s="13">
        <f>('Raw non-normalized'!W61)/AU$2</f>
        <v>65085.549993773027</v>
      </c>
      <c r="X61" s="13">
        <f>('Raw non-normalized'!X61)/AV$2</f>
        <v>99324.609215062635</v>
      </c>
      <c r="Y61" s="13">
        <f>('Raw non-normalized'!Y61)/AW$2</f>
        <v>133436.25759601535</v>
      </c>
      <c r="Z61" s="14">
        <f>('Raw non-normalized'!Z61)/AX$2</f>
        <v>110756.04849557545</v>
      </c>
      <c r="AA61" s="7"/>
      <c r="AB61" s="22">
        <f t="shared" si="0"/>
        <v>136726.09090440508</v>
      </c>
      <c r="AC61" s="23">
        <f t="shared" si="1"/>
        <v>105659.2215444286</v>
      </c>
      <c r="AE61" s="36">
        <f t="shared" si="2"/>
        <v>9.7538943352141166E-2</v>
      </c>
      <c r="AF61" s="4">
        <f t="shared" si="3"/>
        <v>1.2940289442404531</v>
      </c>
      <c r="AG61" s="37">
        <f t="shared" si="4"/>
        <v>30450.617081862863</v>
      </c>
      <c r="AH61" s="37">
        <f t="shared" si="5"/>
        <v>28394.979096769581</v>
      </c>
      <c r="AI61" s="37">
        <f t="shared" si="6"/>
        <v>22.271255530265289</v>
      </c>
      <c r="AJ61" s="38">
        <f t="shared" si="7"/>
        <v>26.874113477004741</v>
      </c>
    </row>
    <row r="62" spans="1:36" x14ac:dyDescent="0.25">
      <c r="A62" s="15" t="s">
        <v>238</v>
      </c>
      <c r="B62" s="2" t="s">
        <v>181</v>
      </c>
      <c r="C62" s="2">
        <v>221.0889</v>
      </c>
      <c r="D62" s="2">
        <v>2.81</v>
      </c>
      <c r="E62" s="2" t="s">
        <v>182</v>
      </c>
      <c r="F62" s="2"/>
      <c r="G62" s="2" t="s">
        <v>289</v>
      </c>
      <c r="H62" s="4">
        <v>5.1306580463364444</v>
      </c>
      <c r="I62" s="2"/>
      <c r="J62" s="3">
        <v>77042.003689941295</v>
      </c>
      <c r="K62" s="3">
        <v>74714.251333007807</v>
      </c>
      <c r="L62" s="3">
        <v>80926.424870239294</v>
      </c>
      <c r="M62" s="3">
        <v>83291.8145534668</v>
      </c>
      <c r="N62" s="3">
        <v>84375.8433038941</v>
      </c>
      <c r="O62" s="13">
        <f>('Raw non-normalized'!O62)/AM$2</f>
        <v>8739.0839410910758</v>
      </c>
      <c r="P62" s="13">
        <f>('Raw non-normalized'!P62)/AN$2</f>
        <v>6179.088793250321</v>
      </c>
      <c r="Q62" s="13">
        <f>('Raw non-normalized'!Q62)/AO$2</f>
        <v>7148.0985814947207</v>
      </c>
      <c r="R62" s="13">
        <f>('Raw non-normalized'!R62)/AP$2</f>
        <v>9207.331587816203</v>
      </c>
      <c r="S62" s="13">
        <f>('Raw non-normalized'!S62)/AQ$2</f>
        <v>6826.3008507716413</v>
      </c>
      <c r="T62" s="13">
        <f>('Raw non-normalized'!T62)/AR$2</f>
        <v>5366.4971240468394</v>
      </c>
      <c r="U62" s="13">
        <f>('Raw non-normalized'!U62)/AS$2</f>
        <v>3419.5973264210961</v>
      </c>
      <c r="V62" s="13">
        <f>('Raw non-normalized'!V62)/AT$2</f>
        <v>4659.8263649768987</v>
      </c>
      <c r="W62" s="13">
        <f>('Raw non-normalized'!W62)/AU$2</f>
        <v>3284.4240774378809</v>
      </c>
      <c r="X62" s="13">
        <f>('Raw non-normalized'!X62)/AV$2</f>
        <v>4478.689616624968</v>
      </c>
      <c r="Y62" s="13">
        <f>('Raw non-normalized'!Y62)/AW$2</f>
        <v>6935.6186648424482</v>
      </c>
      <c r="Z62" s="14">
        <f>('Raw non-normalized'!Z62)/AX$2</f>
        <v>7537.9339784551039</v>
      </c>
      <c r="AA62" s="7"/>
      <c r="AB62" s="22">
        <f t="shared" si="0"/>
        <v>7244.4001464118001</v>
      </c>
      <c r="AC62" s="23">
        <f t="shared" si="1"/>
        <v>5052.6816714597326</v>
      </c>
      <c r="AE62" s="36">
        <f t="shared" si="2"/>
        <v>4.3272129622579598E-2</v>
      </c>
      <c r="AF62" s="4">
        <f t="shared" si="3"/>
        <v>1.433773314343564</v>
      </c>
      <c r="AG62" s="37">
        <f t="shared" si="4"/>
        <v>1478.6932435588735</v>
      </c>
      <c r="AH62" s="37">
        <f t="shared" si="5"/>
        <v>1788.8226473379812</v>
      </c>
      <c r="AI62" s="37">
        <f t="shared" si="6"/>
        <v>20.411534615343964</v>
      </c>
      <c r="AJ62" s="38">
        <f t="shared" si="7"/>
        <v>35.403430567221655</v>
      </c>
    </row>
    <row r="63" spans="1:36" x14ac:dyDescent="0.25">
      <c r="A63" s="12" t="s">
        <v>278</v>
      </c>
      <c r="B63" s="2" t="s">
        <v>58</v>
      </c>
      <c r="C63" s="2">
        <v>189.0635</v>
      </c>
      <c r="D63" s="2">
        <v>6.29</v>
      </c>
      <c r="E63" s="2"/>
      <c r="F63" s="2" t="s">
        <v>231</v>
      </c>
      <c r="G63" s="2" t="s">
        <v>289</v>
      </c>
      <c r="H63" s="4">
        <v>2.7219102323694235</v>
      </c>
      <c r="I63" s="2"/>
      <c r="J63" s="3">
        <v>589767.72892870998</v>
      </c>
      <c r="K63" s="3">
        <v>598860.01094695996</v>
      </c>
      <c r="L63" s="3">
        <v>572286.85533661104</v>
      </c>
      <c r="M63" s="3">
        <v>563433.72188989201</v>
      </c>
      <c r="N63" s="3">
        <v>564914.44886279397</v>
      </c>
      <c r="O63" s="13">
        <f>('Raw non-normalized'!O63)/AM$2</f>
        <v>166352.49097287678</v>
      </c>
      <c r="P63" s="13">
        <f>('Raw non-normalized'!P63)/AN$2</f>
        <v>120579.84407426105</v>
      </c>
      <c r="Q63" s="13">
        <f>('Raw non-normalized'!Q63)/AO$2</f>
        <v>174560.75390997791</v>
      </c>
      <c r="R63" s="13">
        <f>('Raw non-normalized'!R63)/AP$2</f>
        <v>150853.8996909516</v>
      </c>
      <c r="S63" s="13">
        <f>('Raw non-normalized'!S63)/AQ$2</f>
        <v>208926.16701400621</v>
      </c>
      <c r="T63" s="13">
        <f>('Raw non-normalized'!T63)/AR$2</f>
        <v>169207.26146526868</v>
      </c>
      <c r="U63" s="13">
        <f>('Raw non-normalized'!U63)/AS$2</f>
        <v>108870.91076807778</v>
      </c>
      <c r="V63" s="13">
        <f>('Raw non-normalized'!V63)/AT$2</f>
        <v>167897.56409969254</v>
      </c>
      <c r="W63" s="13">
        <f>('Raw non-normalized'!W63)/AU$2</f>
        <v>42262.038186555925</v>
      </c>
      <c r="X63" s="13">
        <f>('Raw non-normalized'!X63)/AV$2</f>
        <v>162533.41314413399</v>
      </c>
      <c r="Y63" s="13">
        <f>('Raw non-normalized'!Y63)/AW$2</f>
        <v>149423.06567051666</v>
      </c>
      <c r="Z63" s="14">
        <f>('Raw non-normalized'!Z63)/AX$2</f>
        <v>158195.64485856117</v>
      </c>
      <c r="AA63" s="7"/>
      <c r="AB63" s="22">
        <f t="shared" si="0"/>
        <v>165080.06952122369</v>
      </c>
      <c r="AC63" s="23">
        <f t="shared" si="1"/>
        <v>131530.43945458965</v>
      </c>
      <c r="AE63" s="36">
        <f t="shared" si="2"/>
        <v>0.17707629763554134</v>
      </c>
      <c r="AF63" s="4">
        <f t="shared" si="3"/>
        <v>1.2550712231005425</v>
      </c>
      <c r="AG63" s="37">
        <f t="shared" si="4"/>
        <v>29029.882481297263</v>
      </c>
      <c r="AH63" s="37">
        <f t="shared" si="5"/>
        <v>48574.135277802881</v>
      </c>
      <c r="AI63" s="37">
        <f t="shared" si="6"/>
        <v>17.585334538258724</v>
      </c>
      <c r="AJ63" s="38">
        <f t="shared" si="7"/>
        <v>36.929957414589879</v>
      </c>
    </row>
    <row r="64" spans="1:36" x14ac:dyDescent="0.25">
      <c r="A64" s="12" t="s">
        <v>222</v>
      </c>
      <c r="B64" s="2" t="s">
        <v>223</v>
      </c>
      <c r="C64" s="2">
        <v>117.0424</v>
      </c>
      <c r="D64" s="2">
        <v>3.41</v>
      </c>
      <c r="E64" s="2"/>
      <c r="F64" s="2"/>
      <c r="G64" s="2" t="s">
        <v>289</v>
      </c>
      <c r="H64" s="4">
        <v>1.0449672457560975</v>
      </c>
      <c r="I64" s="2"/>
      <c r="J64" s="3">
        <v>973523.00399023399</v>
      </c>
      <c r="K64" s="3">
        <v>999082.47947900498</v>
      </c>
      <c r="L64" s="3">
        <v>993894.45196948305</v>
      </c>
      <c r="M64" s="3">
        <v>979931.72399682598</v>
      </c>
      <c r="N64" s="3">
        <v>987635.29153173801</v>
      </c>
      <c r="O64" s="13">
        <f>('Raw non-normalized'!O64)/AM$2</f>
        <v>38967.892883849636</v>
      </c>
      <c r="P64" s="13">
        <f>('Raw non-normalized'!P64)/AN$2</f>
        <v>36001.862461594064</v>
      </c>
      <c r="Q64" s="13">
        <f>('Raw non-normalized'!Q64)/AO$2</f>
        <v>33357.021012504752</v>
      </c>
      <c r="R64" s="13">
        <f>('Raw non-normalized'!R64)/AP$2</f>
        <v>28895.312796744704</v>
      </c>
      <c r="S64" s="13">
        <f>('Raw non-normalized'!S64)/AQ$2</f>
        <v>48038.401885419436</v>
      </c>
      <c r="T64" s="13">
        <f>('Raw non-normalized'!T64)/AR$2</f>
        <v>40733.524779603169</v>
      </c>
      <c r="U64" s="13">
        <f>('Raw non-normalized'!U64)/AS$2</f>
        <v>30622.947864044614</v>
      </c>
      <c r="V64" s="13">
        <f>('Raw non-normalized'!V64)/AT$2</f>
        <v>44607.800070814941</v>
      </c>
      <c r="W64" s="13">
        <f>('Raw non-normalized'!W64)/AU$2</f>
        <v>16864.336061276765</v>
      </c>
      <c r="X64" s="13">
        <f>('Raw non-normalized'!X64)/AV$2</f>
        <v>26607.925222788243</v>
      </c>
      <c r="Y64" s="13">
        <f>('Raw non-normalized'!Y64)/AW$2</f>
        <v>45132.246270883326</v>
      </c>
      <c r="Z64" s="14">
        <f>('Raw non-normalized'!Z64)/AX$2</f>
        <v>30940.614763205813</v>
      </c>
      <c r="AA64" s="7"/>
      <c r="AB64" s="22">
        <f t="shared" si="0"/>
        <v>37665.669303285962</v>
      </c>
      <c r="AC64" s="23">
        <f t="shared" si="1"/>
        <v>32462.645042168951</v>
      </c>
      <c r="AE64" s="36">
        <f t="shared" si="2"/>
        <v>0.33978959181423685</v>
      </c>
      <c r="AF64" s="4">
        <f t="shared" si="3"/>
        <v>1.1602772742134317</v>
      </c>
      <c r="AG64" s="37">
        <f t="shared" si="4"/>
        <v>6587.1535772250145</v>
      </c>
      <c r="AH64" s="37">
        <f t="shared" si="5"/>
        <v>10874.829976313154</v>
      </c>
      <c r="AI64" s="37">
        <f t="shared" si="6"/>
        <v>17.488481418410238</v>
      </c>
      <c r="AJ64" s="38">
        <f t="shared" si="7"/>
        <v>33.499519100143438</v>
      </c>
    </row>
    <row r="65" spans="1:36" x14ac:dyDescent="0.25">
      <c r="A65" s="12" t="s">
        <v>279</v>
      </c>
      <c r="B65" s="2" t="s">
        <v>226</v>
      </c>
      <c r="C65" s="2">
        <v>191.06110000000001</v>
      </c>
      <c r="D65" s="2">
        <v>2</v>
      </c>
      <c r="E65" s="2"/>
      <c r="F65" s="2" t="s">
        <v>231</v>
      </c>
      <c r="G65" s="2" t="s">
        <v>289</v>
      </c>
      <c r="H65" s="4">
        <v>2.6317594010601066</v>
      </c>
      <c r="I65" s="2"/>
      <c r="J65" s="3">
        <v>288787.76509405498</v>
      </c>
      <c r="K65" s="3">
        <v>290150.058368286</v>
      </c>
      <c r="L65" s="3">
        <v>275672.81891918898</v>
      </c>
      <c r="M65" s="3">
        <v>275388.84257031302</v>
      </c>
      <c r="N65" s="3">
        <v>277006.10515515099</v>
      </c>
      <c r="O65" s="13">
        <f>('Raw non-normalized'!O65)/AM$2</f>
        <v>66667.520094071107</v>
      </c>
      <c r="P65" s="13">
        <f>('Raw non-normalized'!P65)/AN$2</f>
        <v>54236.805156984083</v>
      </c>
      <c r="Q65" s="13">
        <f>('Raw non-normalized'!Q65)/AO$2</f>
        <v>72705.590611362801</v>
      </c>
      <c r="R65" s="13">
        <f>('Raw non-normalized'!R65)/AP$2</f>
        <v>62556.798828899329</v>
      </c>
      <c r="S65" s="13">
        <f>('Raw non-normalized'!S65)/AQ$2</f>
        <v>80320.059053794132</v>
      </c>
      <c r="T65" s="13">
        <f>('Raw non-normalized'!T65)/AR$2</f>
        <v>61109.484467314949</v>
      </c>
      <c r="U65" s="13">
        <f>('Raw non-normalized'!U65)/AS$2</f>
        <v>48226.098761919719</v>
      </c>
      <c r="V65" s="13">
        <f>('Raw non-normalized'!V65)/AT$2</f>
        <v>58962.831324396968</v>
      </c>
      <c r="W65" s="13">
        <f>('Raw non-normalized'!W65)/AU$2</f>
        <v>31311.449193276389</v>
      </c>
      <c r="X65" s="13">
        <f>('Raw non-normalized'!X65)/AV$2</f>
        <v>82981.746375594754</v>
      </c>
      <c r="Y65" s="13">
        <f>('Raw non-normalized'!Y65)/AW$2</f>
        <v>68409.610870136748</v>
      </c>
      <c r="Z65" s="14">
        <f>('Raw non-normalized'!Z65)/AX$2</f>
        <v>79651.646933459313</v>
      </c>
      <c r="AA65" s="7"/>
      <c r="AB65" s="22">
        <f t="shared" si="0"/>
        <v>66266.043035404393</v>
      </c>
      <c r="AC65" s="23">
        <f t="shared" si="1"/>
        <v>61590.563909797318</v>
      </c>
      <c r="AE65" s="36">
        <f t="shared" si="2"/>
        <v>0.60934896296025332</v>
      </c>
      <c r="AF65" s="4">
        <f t="shared" si="3"/>
        <v>1.075912263645687</v>
      </c>
      <c r="AG65" s="37">
        <f t="shared" si="4"/>
        <v>9210.8140339719739</v>
      </c>
      <c r="AH65" s="37">
        <f t="shared" si="5"/>
        <v>19660.231453192042</v>
      </c>
      <c r="AI65" s="37">
        <f t="shared" si="6"/>
        <v>13.899749573172571</v>
      </c>
      <c r="AJ65" s="38">
        <f t="shared" si="7"/>
        <v>31.920849891852761</v>
      </c>
    </row>
    <row r="66" spans="1:36" x14ac:dyDescent="0.25">
      <c r="A66" s="12" t="s">
        <v>240</v>
      </c>
      <c r="B66" s="2" t="s">
        <v>87</v>
      </c>
      <c r="C66" s="2">
        <v>309.10520000000002</v>
      </c>
      <c r="D66" s="2">
        <v>5.28</v>
      </c>
      <c r="E66" s="2" t="s">
        <v>88</v>
      </c>
      <c r="F66" s="2"/>
      <c r="G66" s="2" t="s">
        <v>290</v>
      </c>
      <c r="H66" s="4">
        <v>7.6620657441395732</v>
      </c>
      <c r="I66" s="2" t="s">
        <v>286</v>
      </c>
      <c r="J66" s="3">
        <v>95807.157599853497</v>
      </c>
      <c r="K66" s="3">
        <v>95267.223752685299</v>
      </c>
      <c r="L66" s="3">
        <v>90828.531882690702</v>
      </c>
      <c r="M66" s="3">
        <v>103277.560215698</v>
      </c>
      <c r="N66" s="3">
        <v>83715.924938232303</v>
      </c>
      <c r="O66" s="13">
        <f>('Raw non-normalized'!O66)/AM$2</f>
        <v>22738.378356600453</v>
      </c>
      <c r="P66" s="13">
        <f>('Raw non-normalized'!P66)/AN$2</f>
        <v>17351.662391403926</v>
      </c>
      <c r="Q66" s="13">
        <f>('Raw non-normalized'!Q66)/AO$2</f>
        <v>13515.320287191433</v>
      </c>
      <c r="R66" s="13">
        <f>('Raw non-normalized'!R66)/AP$2</f>
        <v>15258.440086006354</v>
      </c>
      <c r="S66" s="13">
        <f>('Raw non-normalized'!S66)/AQ$2</f>
        <v>32765.419585314503</v>
      </c>
      <c r="T66" s="13">
        <f>('Raw non-normalized'!T66)/AR$2</f>
        <v>20656.983627375685</v>
      </c>
      <c r="U66" s="13">
        <f>('Raw non-normalized'!U66)/AS$2</f>
        <v>9725.2267292415963</v>
      </c>
      <c r="V66" s="13">
        <f>('Raw non-normalized'!V66)/AT$2</f>
        <v>19318.094940846022</v>
      </c>
      <c r="W66" s="13">
        <f>('Raw non-normalized'!W66)/AU$2</f>
        <v>5625.7183808246809</v>
      </c>
      <c r="X66" s="13">
        <f>('Raw non-normalized'!X66)/AV$2</f>
        <v>7068.9967622720997</v>
      </c>
      <c r="Y66" s="13">
        <f>('Raw non-normalized'!Y66)/AW$2</f>
        <v>21226.14489058387</v>
      </c>
      <c r="Z66" s="14">
        <f>('Raw non-normalized'!Z66)/AX$2</f>
        <v>12522.948218386171</v>
      </c>
      <c r="AA66" s="7"/>
      <c r="AB66" s="22">
        <f t="shared" si="0"/>
        <v>20381.034055648724</v>
      </c>
      <c r="AC66" s="23">
        <f t="shared" si="1"/>
        <v>12581.188320359075</v>
      </c>
      <c r="AE66" s="36">
        <f t="shared" si="2"/>
        <v>7.1332158608963053E-2</v>
      </c>
      <c r="AF66" s="4">
        <f t="shared" si="3"/>
        <v>1.6199609716252175</v>
      </c>
      <c r="AG66" s="37">
        <f t="shared" si="4"/>
        <v>6950.7166893075209</v>
      </c>
      <c r="AH66" s="37">
        <f t="shared" si="5"/>
        <v>6434.9655987652559</v>
      </c>
      <c r="AI66" s="37">
        <f t="shared" si="6"/>
        <v>34.103847088077892</v>
      </c>
      <c r="AJ66" s="38">
        <f t="shared" si="7"/>
        <v>51.147518302004066</v>
      </c>
    </row>
    <row r="67" spans="1:36" x14ac:dyDescent="0.25">
      <c r="A67" s="12" t="s">
        <v>280</v>
      </c>
      <c r="B67" s="2" t="s">
        <v>220</v>
      </c>
      <c r="C67" s="2">
        <v>223.08590000000001</v>
      </c>
      <c r="D67" s="2">
        <v>2.38</v>
      </c>
      <c r="E67" s="2" t="s">
        <v>221</v>
      </c>
      <c r="F67" s="2" t="s">
        <v>231</v>
      </c>
      <c r="G67" s="2" t="s">
        <v>289</v>
      </c>
      <c r="H67" s="4">
        <v>5.1791844489782264</v>
      </c>
      <c r="I67" s="2"/>
      <c r="J67" s="3">
        <v>28427.231737402199</v>
      </c>
      <c r="K67" s="3">
        <v>28794.679676879899</v>
      </c>
      <c r="L67" s="3">
        <v>31188.277835000899</v>
      </c>
      <c r="M67" s="3">
        <v>32098.743758972199</v>
      </c>
      <c r="N67" s="3">
        <v>29921.744353759899</v>
      </c>
      <c r="O67" s="13">
        <f>('Raw non-normalized'!O67)/AM$2</f>
        <v>8340.0685486801412</v>
      </c>
      <c r="P67" s="13">
        <f>('Raw non-normalized'!P67)/AN$2</f>
        <v>6886.8197728321511</v>
      </c>
      <c r="Q67" s="13">
        <f>('Raw non-normalized'!Q67)/AO$2</f>
        <v>11780.981431061093</v>
      </c>
      <c r="R67" s="13">
        <f>('Raw non-normalized'!R67)/AP$2</f>
        <v>5805.6827708712581</v>
      </c>
      <c r="S67" s="13">
        <f>('Raw non-normalized'!S67)/AQ$2</f>
        <v>11069.562456318272</v>
      </c>
      <c r="T67" s="13">
        <f>('Raw non-normalized'!T67)/AR$2</f>
        <v>8081.7317196857275</v>
      </c>
      <c r="U67" s="13">
        <f>('Raw non-normalized'!U67)/AS$2</f>
        <v>4287.5810285503621</v>
      </c>
      <c r="V67" s="13">
        <f>('Raw non-normalized'!V67)/AT$2</f>
        <v>8483.766941323589</v>
      </c>
      <c r="W67" s="13">
        <f>('Raw non-normalized'!W67)/AU$2</f>
        <v>4143.9254228137215</v>
      </c>
      <c r="X67" s="13">
        <f>('Raw non-normalized'!X67)/AV$2</f>
        <v>7320.6547489547174</v>
      </c>
      <c r="Y67" s="13">
        <f>('Raw non-normalized'!Y67)/AW$2</f>
        <v>7950.773934114849</v>
      </c>
      <c r="Z67" s="14">
        <f>('Raw non-normalized'!Z67)/AX$2</f>
        <v>7743.7199667527857</v>
      </c>
      <c r="AA67" s="7"/>
      <c r="AB67" s="22">
        <f t="shared" ref="AB67:AB108" si="8">AVERAGE(O67:T67)</f>
        <v>8660.8077832414401</v>
      </c>
      <c r="AC67" s="23">
        <f t="shared" ref="AC67:AC108" si="9">AVERAGE(U67:Z67)</f>
        <v>6655.0703404183369</v>
      </c>
      <c r="AE67" s="36">
        <f t="shared" ref="AE67:AE108" si="10">TTEST(O67:T67,U67:Z67,2,2)</f>
        <v>0.1357260363005503</v>
      </c>
      <c r="AF67" s="4">
        <f t="shared" ref="AF67:AF108" si="11">IF(AB67&gt;AC67,AB67/AC67,(AC67/AB67)*-1)</f>
        <v>1.3013848599978919</v>
      </c>
      <c r="AG67" s="37">
        <f t="shared" ref="AG67:AG108" si="12">_xlfn.STDEV.S(O67:T67)</f>
        <v>2335.5752057651925</v>
      </c>
      <c r="AH67" s="37">
        <f t="shared" ref="AH67:AH108" si="13">_xlfn.STDEV.S(U67:Z67)</f>
        <v>1926.7586311578309</v>
      </c>
      <c r="AI67" s="37">
        <f t="shared" ref="AI67:AI108" si="14">(AG67/AB67)*100</f>
        <v>26.967175166784131</v>
      </c>
      <c r="AJ67" s="38">
        <f t="shared" ref="AJ67:AJ108" si="15">(AH67/AC67)*100</f>
        <v>28.951739539941741</v>
      </c>
    </row>
    <row r="68" spans="1:36" x14ac:dyDescent="0.25">
      <c r="A68" s="12" t="s">
        <v>241</v>
      </c>
      <c r="B68" s="2" t="s">
        <v>120</v>
      </c>
      <c r="C68" s="2">
        <v>176.0436</v>
      </c>
      <c r="D68" s="2">
        <v>6.73</v>
      </c>
      <c r="E68" s="2" t="s">
        <v>121</v>
      </c>
      <c r="F68" s="2"/>
      <c r="G68" s="2" t="s">
        <v>290</v>
      </c>
      <c r="H68" s="4">
        <v>4.0352305134875142</v>
      </c>
      <c r="I68" s="2" t="s">
        <v>286</v>
      </c>
      <c r="J68" s="3">
        <v>236250.00895605501</v>
      </c>
      <c r="K68" s="3">
        <v>232277.92692925999</v>
      </c>
      <c r="L68" s="3">
        <v>246465.66166540599</v>
      </c>
      <c r="M68" s="3">
        <v>256119.69383459401</v>
      </c>
      <c r="N68" s="3">
        <v>236140.75090820299</v>
      </c>
      <c r="O68" s="13">
        <f>('Raw non-normalized'!O68)/AM$2</f>
        <v>28547.613667642399</v>
      </c>
      <c r="P68" s="13">
        <f>('Raw non-normalized'!P68)/AN$2</f>
        <v>2980.3834063644299</v>
      </c>
      <c r="Q68" s="13">
        <f>('Raw non-normalized'!Q68)/AO$2</f>
        <v>0</v>
      </c>
      <c r="R68" s="13">
        <f>('Raw non-normalized'!R68)/AP$2</f>
        <v>4190.1764588705564</v>
      </c>
      <c r="S68" s="13">
        <f>('Raw non-normalized'!S68)/AQ$2</f>
        <v>25014.273958817856</v>
      </c>
      <c r="T68" s="13">
        <f>('Raw non-normalized'!T68)/AR$2</f>
        <v>21264.297699850711</v>
      </c>
      <c r="U68" s="13">
        <f>('Raw non-normalized'!U68)/AS$2</f>
        <v>14003.398137156744</v>
      </c>
      <c r="V68" s="13">
        <f>('Raw non-normalized'!V68)/AT$2</f>
        <v>26191.700076174166</v>
      </c>
      <c r="W68" s="13">
        <f>('Raw non-normalized'!W68)/AU$2</f>
        <v>6325.4946276629325</v>
      </c>
      <c r="X68" s="13">
        <f>('Raw non-normalized'!X68)/AV$2</f>
        <v>0</v>
      </c>
      <c r="Y68" s="13">
        <f>('Raw non-normalized'!Y68)/AW$2</f>
        <v>31413.13075284892</v>
      </c>
      <c r="Z68" s="14">
        <f>('Raw non-normalized'!Z68)/AX$2</f>
        <v>26979.749890222167</v>
      </c>
      <c r="AA68" s="7"/>
      <c r="AB68" s="22">
        <f t="shared" si="8"/>
        <v>13666.124198590993</v>
      </c>
      <c r="AC68" s="23">
        <f t="shared" si="9"/>
        <v>17485.578914010821</v>
      </c>
      <c r="AE68" s="36">
        <f t="shared" si="10"/>
        <v>0.6124792305110689</v>
      </c>
      <c r="AF68" s="4">
        <f t="shared" si="11"/>
        <v>-1.2794833897246172</v>
      </c>
      <c r="AG68" s="37">
        <f t="shared" si="12"/>
        <v>12638.932429672628</v>
      </c>
      <c r="AH68" s="37">
        <f t="shared" si="13"/>
        <v>12667.525903968033</v>
      </c>
      <c r="AI68" s="37">
        <f t="shared" si="14"/>
        <v>92.483664322147234</v>
      </c>
      <c r="AJ68" s="38">
        <f t="shared" si="15"/>
        <v>72.44556194715301</v>
      </c>
    </row>
    <row r="69" spans="1:36" x14ac:dyDescent="0.25">
      <c r="A69" s="12" t="s">
        <v>281</v>
      </c>
      <c r="B69" s="2" t="s">
        <v>13</v>
      </c>
      <c r="C69" s="2">
        <v>663.10789999999997</v>
      </c>
      <c r="D69" s="2">
        <v>6.33</v>
      </c>
      <c r="E69" s="2" t="s">
        <v>14</v>
      </c>
      <c r="F69" s="2" t="s">
        <v>231</v>
      </c>
      <c r="G69" s="2" t="s">
        <v>289</v>
      </c>
      <c r="H69" s="4">
        <v>2.2995124921140904</v>
      </c>
      <c r="I69" s="2"/>
      <c r="J69" s="3">
        <v>137310.58377661099</v>
      </c>
      <c r="K69" s="3">
        <v>137591.039257492</v>
      </c>
      <c r="L69" s="3">
        <v>136078.22820886201</v>
      </c>
      <c r="M69" s="3">
        <v>138913.73337908901</v>
      </c>
      <c r="N69" s="3">
        <v>144246.82483203101</v>
      </c>
      <c r="O69" s="13">
        <f>('Raw non-normalized'!O69)/AM$2</f>
        <v>42500.884491846664</v>
      </c>
      <c r="P69" s="13">
        <f>('Raw non-normalized'!P69)/AN$2</f>
        <v>24390.721953894976</v>
      </c>
      <c r="Q69" s="13">
        <f>('Raw non-normalized'!Q69)/AO$2</f>
        <v>39856.353083704256</v>
      </c>
      <c r="R69" s="13">
        <f>('Raw non-normalized'!R69)/AP$2</f>
        <v>32436.067929768866</v>
      </c>
      <c r="S69" s="13">
        <f>('Raw non-normalized'!S69)/AQ$2</f>
        <v>53559.384388735329</v>
      </c>
      <c r="T69" s="13">
        <f>('Raw non-normalized'!T69)/AR$2</f>
        <v>36979.950870676104</v>
      </c>
      <c r="U69" s="13">
        <f>('Raw non-normalized'!U69)/AS$2</f>
        <v>27363.098479388795</v>
      </c>
      <c r="V69" s="13">
        <f>('Raw non-normalized'!V69)/AT$2</f>
        <v>42448.231194046588</v>
      </c>
      <c r="W69" s="13">
        <f>('Raw non-normalized'!W69)/AU$2</f>
        <v>6872.5513694949805</v>
      </c>
      <c r="X69" s="13">
        <f>('Raw non-normalized'!X69)/AV$2</f>
        <v>35551.862070901545</v>
      </c>
      <c r="Y69" s="13">
        <f>('Raw non-normalized'!Y69)/AW$2</f>
        <v>38221.002371118091</v>
      </c>
      <c r="Z69" s="14">
        <f>('Raw non-normalized'!Z69)/AX$2</f>
        <v>45108.531447500951</v>
      </c>
      <c r="AA69" s="7"/>
      <c r="AB69" s="22">
        <f t="shared" si="8"/>
        <v>38287.227119771029</v>
      </c>
      <c r="AC69" s="23">
        <f t="shared" si="9"/>
        <v>32594.212822075158</v>
      </c>
      <c r="AE69" s="36">
        <f t="shared" si="10"/>
        <v>0.43432233730675252</v>
      </c>
      <c r="AF69" s="4">
        <f t="shared" si="11"/>
        <v>1.1746633467963414</v>
      </c>
      <c r="AG69" s="37">
        <f t="shared" si="12"/>
        <v>9823.5812540165807</v>
      </c>
      <c r="AH69" s="37">
        <f t="shared" si="13"/>
        <v>14022.030691661892</v>
      </c>
      <c r="AI69" s="37">
        <f t="shared" si="14"/>
        <v>25.657593910591164</v>
      </c>
      <c r="AJ69" s="38">
        <f t="shared" si="15"/>
        <v>43.020001029646458</v>
      </c>
    </row>
    <row r="70" spans="1:36" x14ac:dyDescent="0.25">
      <c r="A70" s="15" t="s">
        <v>275</v>
      </c>
      <c r="B70" s="2" t="s">
        <v>106</v>
      </c>
      <c r="C70" s="2">
        <v>132.089</v>
      </c>
      <c r="D70" s="2">
        <v>5.8</v>
      </c>
      <c r="E70" s="2" t="s">
        <v>107</v>
      </c>
      <c r="F70" s="2" t="s">
        <v>231</v>
      </c>
      <c r="G70" s="2" t="s">
        <v>289</v>
      </c>
      <c r="H70" s="4">
        <v>3.521736752778327</v>
      </c>
      <c r="I70" s="2"/>
      <c r="J70" s="3">
        <v>75453.922280761806</v>
      </c>
      <c r="K70" s="3">
        <v>80102.439505950999</v>
      </c>
      <c r="L70" s="3">
        <v>76475.930014251804</v>
      </c>
      <c r="M70" s="3">
        <v>74558.400795989903</v>
      </c>
      <c r="N70" s="3">
        <v>72967.748894775301</v>
      </c>
      <c r="O70" s="13">
        <f>('Raw non-normalized'!O70)/AM$2</f>
        <v>26037.251019100706</v>
      </c>
      <c r="P70" s="13">
        <f>('Raw non-normalized'!P70)/AN$2</f>
        <v>18534.691275741225</v>
      </c>
      <c r="Q70" s="13">
        <f>('Raw non-normalized'!Q70)/AO$2</f>
        <v>26661.551121650009</v>
      </c>
      <c r="R70" s="13">
        <f>('Raw non-normalized'!R70)/AP$2</f>
        <v>24701.004731079975</v>
      </c>
      <c r="S70" s="13">
        <f>('Raw non-normalized'!S70)/AQ$2</f>
        <v>33185.839717166491</v>
      </c>
      <c r="T70" s="13">
        <f>('Raw non-normalized'!T70)/AR$2</f>
        <v>26423.403782942285</v>
      </c>
      <c r="U70" s="13">
        <f>('Raw non-normalized'!U70)/AS$2</f>
        <v>12247.267289572157</v>
      </c>
      <c r="V70" s="13">
        <f>('Raw non-normalized'!V70)/AT$2</f>
        <v>15111.867356117502</v>
      </c>
      <c r="W70" s="13">
        <f>('Raw non-normalized'!W70)/AU$2</f>
        <v>4274.3231777510264</v>
      </c>
      <c r="X70" s="13">
        <f>('Raw non-normalized'!X70)/AV$2</f>
        <v>17080.578772794408</v>
      </c>
      <c r="Y70" s="13">
        <f>('Raw non-normalized'!Y70)/AW$2</f>
        <v>14277.222458642171</v>
      </c>
      <c r="Z70" s="14">
        <f>('Raw non-normalized'!Z70)/AX$2</f>
        <v>18398.675376634164</v>
      </c>
      <c r="AA70" s="7"/>
      <c r="AB70" s="22">
        <f t="shared" si="8"/>
        <v>25923.95694128011</v>
      </c>
      <c r="AC70" s="23">
        <f t="shared" si="9"/>
        <v>13564.989071918571</v>
      </c>
      <c r="AE70" s="36">
        <f t="shared" si="10"/>
        <v>1.3278211571704055E-3</v>
      </c>
      <c r="AF70" s="4">
        <f t="shared" si="11"/>
        <v>1.9110930944239635</v>
      </c>
      <c r="AG70" s="37">
        <f t="shared" si="12"/>
        <v>4682.6942779919546</v>
      </c>
      <c r="AH70" s="37">
        <f t="shared" si="13"/>
        <v>5033.425603171414</v>
      </c>
      <c r="AI70" s="37">
        <f t="shared" si="14"/>
        <v>18.06319262371343</v>
      </c>
      <c r="AJ70" s="38">
        <f t="shared" si="15"/>
        <v>37.106005588985767</v>
      </c>
    </row>
    <row r="71" spans="1:36" x14ac:dyDescent="0.25">
      <c r="A71" s="15" t="s">
        <v>117</v>
      </c>
      <c r="B71" s="2" t="s">
        <v>118</v>
      </c>
      <c r="C71" s="2">
        <v>156.01509999999999</v>
      </c>
      <c r="D71" s="2">
        <v>2.0699999999999998</v>
      </c>
      <c r="E71" s="2" t="s">
        <v>119</v>
      </c>
      <c r="F71" s="2"/>
      <c r="G71" s="2" t="s">
        <v>289</v>
      </c>
      <c r="H71" s="4">
        <v>8.2112840569427892</v>
      </c>
      <c r="I71" s="2"/>
      <c r="J71" s="3">
        <v>603495.91549649101</v>
      </c>
      <c r="K71" s="3">
        <v>592229.57507424196</v>
      </c>
      <c r="L71" s="3">
        <v>594185.26289460005</v>
      </c>
      <c r="M71" s="3">
        <v>593117.63486521202</v>
      </c>
      <c r="N71" s="3">
        <v>490713.02746955102</v>
      </c>
      <c r="O71" s="13">
        <f>('Raw non-normalized'!O71)/AM$2</f>
        <v>21576.755003190305</v>
      </c>
      <c r="P71" s="13">
        <f>('Raw non-normalized'!P71)/AN$2</f>
        <v>22746.814151834304</v>
      </c>
      <c r="Q71" s="13">
        <f>('Raw non-normalized'!Q71)/AO$2</f>
        <v>16920.576110755632</v>
      </c>
      <c r="R71" s="13">
        <f>('Raw non-normalized'!R71)/AP$2</f>
        <v>7321.9524254467815</v>
      </c>
      <c r="S71" s="13">
        <f>('Raw non-normalized'!S71)/AQ$2</f>
        <v>29185.6692713257</v>
      </c>
      <c r="T71" s="13">
        <f>('Raw non-normalized'!T71)/AR$2</f>
        <v>25034.985697764285</v>
      </c>
      <c r="U71" s="13">
        <f>('Raw non-normalized'!U71)/AS$2</f>
        <v>34755.377793015388</v>
      </c>
      <c r="V71" s="13">
        <f>('Raw non-normalized'!V71)/AT$2</f>
        <v>34443.663069031631</v>
      </c>
      <c r="W71" s="13">
        <f>('Raw non-normalized'!W71)/AU$2</f>
        <v>17591.793619262426</v>
      </c>
      <c r="X71" s="13">
        <f>('Raw non-normalized'!X71)/AV$2</f>
        <v>37969.13519172206</v>
      </c>
      <c r="Y71" s="13">
        <f>('Raw non-normalized'!Y71)/AW$2</f>
        <v>45320.081382634977</v>
      </c>
      <c r="Z71" s="14">
        <f>('Raw non-normalized'!Z71)/AX$2</f>
        <v>41070.326182704928</v>
      </c>
      <c r="AA71" s="7"/>
      <c r="AB71" s="22">
        <f t="shared" si="8"/>
        <v>20464.458776719504</v>
      </c>
      <c r="AC71" s="23">
        <f t="shared" si="9"/>
        <v>35191.729539728571</v>
      </c>
      <c r="AE71" s="36">
        <f t="shared" si="10"/>
        <v>1.4356201805150107E-2</v>
      </c>
      <c r="AF71" s="4">
        <f t="shared" si="11"/>
        <v>-1.7196511241119605</v>
      </c>
      <c r="AG71" s="37">
        <f t="shared" si="12"/>
        <v>7598.4229327449739</v>
      </c>
      <c r="AH71" s="37">
        <f t="shared" si="13"/>
        <v>9543.1980215879339</v>
      </c>
      <c r="AI71" s="37">
        <f t="shared" si="14"/>
        <v>37.129850418467882</v>
      </c>
      <c r="AJ71" s="38">
        <f t="shared" si="15"/>
        <v>27.117729496114841</v>
      </c>
    </row>
    <row r="72" spans="1:36" x14ac:dyDescent="0.25">
      <c r="A72" s="12" t="s">
        <v>298</v>
      </c>
      <c r="B72" s="2" t="s">
        <v>299</v>
      </c>
      <c r="C72" s="2">
        <v>132.00550000000001</v>
      </c>
      <c r="D72" s="2">
        <v>7.19</v>
      </c>
      <c r="E72" s="2" t="s">
        <v>300</v>
      </c>
      <c r="F72" s="2" t="s">
        <v>301</v>
      </c>
      <c r="G72" s="2" t="s">
        <v>291</v>
      </c>
      <c r="H72" s="4">
        <v>4.945825691947273</v>
      </c>
      <c r="I72" s="2"/>
      <c r="J72" s="2">
        <v>32919.377281814603</v>
      </c>
      <c r="K72" s="2">
        <v>33120.608326506102</v>
      </c>
      <c r="L72" s="2">
        <v>31262.861081991599</v>
      </c>
      <c r="M72" s="2">
        <v>35469.975629477602</v>
      </c>
      <c r="N72" s="2">
        <v>31775.932586007999</v>
      </c>
      <c r="O72" s="13">
        <f>('Raw non-normalized'!O72)/AM$2</f>
        <v>9374.8207009130456</v>
      </c>
      <c r="P72" s="13">
        <f>('Raw non-normalized'!P72)/AN$2</f>
        <v>7505.8007835886001</v>
      </c>
      <c r="Q72" s="13">
        <f>('Raw non-normalized'!Q72)/AO$2</f>
        <v>12800.114240421786</v>
      </c>
      <c r="R72" s="13">
        <f>('Raw non-normalized'!R72)/AP$2</f>
        <v>11349.346207386163</v>
      </c>
      <c r="S72" s="13">
        <f>('Raw non-normalized'!S72)/AQ$2</f>
        <v>12483.696698112361</v>
      </c>
      <c r="T72" s="13">
        <f>('Raw non-normalized'!T72)/AR$2</f>
        <v>11639.375101532531</v>
      </c>
      <c r="U72" s="13">
        <f>('Raw non-normalized'!U72)/AS$2</f>
        <v>6159.093303087051</v>
      </c>
      <c r="V72" s="13">
        <f>('Raw non-normalized'!V72)/AT$2</f>
        <v>11217.170821561554</v>
      </c>
      <c r="W72" s="13">
        <f>('Raw non-normalized'!W72)/AU$2</f>
        <v>4732.0482066353343</v>
      </c>
      <c r="X72" s="13">
        <f>('Raw non-normalized'!X72)/AV$2</f>
        <v>10805.82467521099</v>
      </c>
      <c r="Y72" s="13">
        <f>('Raw non-normalized'!Y72)/AW$2</f>
        <v>9458.4014155016393</v>
      </c>
      <c r="Z72" s="14">
        <f>('Raw non-normalized'!Z72)/AX$2</f>
        <v>9262.2585118203278</v>
      </c>
      <c r="AA72" s="7"/>
      <c r="AB72" s="22">
        <f t="shared" si="8"/>
        <v>10858.858955325748</v>
      </c>
      <c r="AC72" s="23">
        <f t="shared" si="9"/>
        <v>8605.7994889694837</v>
      </c>
      <c r="AE72" s="36">
        <f t="shared" si="10"/>
        <v>0.12559256895332488</v>
      </c>
      <c r="AF72" s="4">
        <f t="shared" si="11"/>
        <v>1.2618071068520864</v>
      </c>
      <c r="AG72" s="37">
        <f t="shared" si="12"/>
        <v>2034.8818941075647</v>
      </c>
      <c r="AH72" s="37">
        <f t="shared" si="13"/>
        <v>2600.3676550830346</v>
      </c>
      <c r="AI72" s="37">
        <f t="shared" si="14"/>
        <v>18.739371258796513</v>
      </c>
      <c r="AJ72" s="38">
        <f t="shared" si="15"/>
        <v>30.216456453767787</v>
      </c>
    </row>
    <row r="73" spans="1:36" x14ac:dyDescent="0.25">
      <c r="A73" s="12" t="s">
        <v>267</v>
      </c>
      <c r="B73" s="2" t="s">
        <v>203</v>
      </c>
      <c r="C73" s="2">
        <v>219.11060000000001</v>
      </c>
      <c r="D73" s="2">
        <v>3.32</v>
      </c>
      <c r="E73" s="2" t="s">
        <v>204</v>
      </c>
      <c r="F73" s="2" t="s">
        <v>231</v>
      </c>
      <c r="G73" s="2" t="s">
        <v>289</v>
      </c>
      <c r="H73" s="4">
        <v>1.5464719769603568</v>
      </c>
      <c r="I73" s="2"/>
      <c r="J73" s="3">
        <v>34046642.492574699</v>
      </c>
      <c r="K73" s="3">
        <v>33946691.306069903</v>
      </c>
      <c r="L73" s="3">
        <v>33432096.9966488</v>
      </c>
      <c r="M73" s="3">
        <v>32893768.919218302</v>
      </c>
      <c r="N73" s="3">
        <v>33047280.649452601</v>
      </c>
      <c r="O73" s="13">
        <f>('Raw non-normalized'!O73)/AM$2</f>
        <v>6843457.2259016847</v>
      </c>
      <c r="P73" s="13">
        <f>('Raw non-normalized'!P73)/AN$2</f>
        <v>5837503.0644969428</v>
      </c>
      <c r="Q73" s="13">
        <f>('Raw non-normalized'!Q73)/AO$2</f>
        <v>8977585.356431203</v>
      </c>
      <c r="R73" s="13">
        <f>('Raw non-normalized'!R73)/AP$2</f>
        <v>6406724.5765934354</v>
      </c>
      <c r="S73" s="13">
        <f>('Raw non-normalized'!S73)/AQ$2</f>
        <v>7788081.275506923</v>
      </c>
      <c r="T73" s="13">
        <f>('Raw non-normalized'!T73)/AR$2</f>
        <v>6691649.6986474851</v>
      </c>
      <c r="U73" s="13">
        <f>('Raw non-normalized'!U73)/AS$2</f>
        <v>4590893.7776471786</v>
      </c>
      <c r="V73" s="13">
        <f>('Raw non-normalized'!V73)/AT$2</f>
        <v>6940439.7395851593</v>
      </c>
      <c r="W73" s="13">
        <f>('Raw non-normalized'!W73)/AU$2</f>
        <v>3832693.7028475939</v>
      </c>
      <c r="X73" s="13">
        <f>('Raw non-normalized'!X73)/AV$2</f>
        <v>7415018.6049026763</v>
      </c>
      <c r="Y73" s="13">
        <f>('Raw non-normalized'!Y73)/AW$2</f>
        <v>6936635.0062788287</v>
      </c>
      <c r="Z73" s="14">
        <f>('Raw non-normalized'!Z73)/AX$2</f>
        <v>7215873.1904289946</v>
      </c>
      <c r="AA73" s="7"/>
      <c r="AB73" s="22">
        <f t="shared" si="8"/>
        <v>7090833.5329296114</v>
      </c>
      <c r="AC73" s="23">
        <f t="shared" si="9"/>
        <v>6155259.0036150711</v>
      </c>
      <c r="AE73" s="36">
        <f t="shared" si="10"/>
        <v>0.25596322668403149</v>
      </c>
      <c r="AF73" s="4">
        <f t="shared" si="11"/>
        <v>1.1519959645508115</v>
      </c>
      <c r="AG73" s="37">
        <f t="shared" si="12"/>
        <v>1122975.6859422871</v>
      </c>
      <c r="AH73" s="37">
        <f t="shared" si="13"/>
        <v>1534959.4189118689</v>
      </c>
      <c r="AI73" s="37">
        <f t="shared" si="14"/>
        <v>15.837005349614017</v>
      </c>
      <c r="AJ73" s="38">
        <f t="shared" si="15"/>
        <v>24.937365235327473</v>
      </c>
    </row>
    <row r="74" spans="1:36" x14ac:dyDescent="0.25">
      <c r="A74" s="12" t="s">
        <v>325</v>
      </c>
      <c r="B74" s="2" t="s">
        <v>207</v>
      </c>
      <c r="C74" s="2">
        <v>150.05269999999999</v>
      </c>
      <c r="D74" s="2">
        <v>2.0299999999999998</v>
      </c>
      <c r="E74" s="2" t="s">
        <v>208</v>
      </c>
      <c r="F74" s="2" t="s">
        <v>231</v>
      </c>
      <c r="G74" s="2" t="s">
        <v>289</v>
      </c>
      <c r="H74" s="4">
        <v>1.1609928233108366</v>
      </c>
      <c r="I74" s="2"/>
      <c r="J74" s="3">
        <v>102557.046643486</v>
      </c>
      <c r="K74" s="3">
        <v>103395.59494625</v>
      </c>
      <c r="L74" s="3">
        <v>102060.04141320899</v>
      </c>
      <c r="M74" s="3">
        <v>103875.509124648</v>
      </c>
      <c r="N74" s="3">
        <v>100830.266644334</v>
      </c>
      <c r="O74" s="13">
        <f>('Raw non-normalized'!O74)/AM$2</f>
        <v>39048.002755098038</v>
      </c>
      <c r="P74" s="13">
        <f>('Raw non-normalized'!P74)/AN$2</f>
        <v>27062.914938841826</v>
      </c>
      <c r="Q74" s="13">
        <f>('Raw non-normalized'!Q74)/AO$2</f>
        <v>40378.030859808918</v>
      </c>
      <c r="R74" s="13">
        <f>('Raw non-normalized'!R74)/AP$2</f>
        <v>32805.012424541375</v>
      </c>
      <c r="S74" s="13">
        <f>('Raw non-normalized'!S74)/AQ$2</f>
        <v>42467.987548104473</v>
      </c>
      <c r="T74" s="13">
        <f>('Raw non-normalized'!T74)/AR$2</f>
        <v>29444.829074472367</v>
      </c>
      <c r="U74" s="13">
        <f>('Raw non-normalized'!U74)/AS$2</f>
        <v>19697.498328577341</v>
      </c>
      <c r="V74" s="13">
        <f>('Raw non-normalized'!V74)/AT$2</f>
        <v>31517.083731420655</v>
      </c>
      <c r="W74" s="13">
        <f>('Raw non-normalized'!W74)/AU$2</f>
        <v>16689.98977356654</v>
      </c>
      <c r="X74" s="13">
        <f>('Raw non-normalized'!X74)/AV$2</f>
        <v>32321.547902281291</v>
      </c>
      <c r="Y74" s="13">
        <f>('Raw non-normalized'!Y74)/AW$2</f>
        <v>35854.657712607863</v>
      </c>
      <c r="Z74" s="14">
        <f>('Raw non-normalized'!Z74)/AX$2</f>
        <v>42866.318109788364</v>
      </c>
      <c r="AA74" s="7"/>
      <c r="AB74" s="22">
        <f t="shared" si="8"/>
        <v>35201.129600144493</v>
      </c>
      <c r="AC74" s="23">
        <f t="shared" si="9"/>
        <v>29824.515926373675</v>
      </c>
      <c r="AE74" s="36">
        <f t="shared" si="10"/>
        <v>0.28848969881332553</v>
      </c>
      <c r="AF74" s="4">
        <f t="shared" si="11"/>
        <v>1.1802749686547738</v>
      </c>
      <c r="AG74" s="37">
        <f t="shared" si="12"/>
        <v>6316.8485068578784</v>
      </c>
      <c r="AH74" s="37">
        <f t="shared" si="13"/>
        <v>9905.7905419168455</v>
      </c>
      <c r="AI74" s="37">
        <f t="shared" si="14"/>
        <v>17.945016477062001</v>
      </c>
      <c r="AJ74" s="38">
        <f t="shared" si="15"/>
        <v>33.21358363827526</v>
      </c>
    </row>
    <row r="75" spans="1:36" x14ac:dyDescent="0.25">
      <c r="A75" s="15" t="s">
        <v>256</v>
      </c>
      <c r="B75" s="2" t="s">
        <v>162</v>
      </c>
      <c r="C75" s="2">
        <v>165.0787</v>
      </c>
      <c r="D75" s="2">
        <v>2.56</v>
      </c>
      <c r="E75" s="2" t="s">
        <v>163</v>
      </c>
      <c r="F75" s="2" t="s">
        <v>230</v>
      </c>
      <c r="G75" s="2" t="s">
        <v>289</v>
      </c>
      <c r="H75" s="4">
        <v>4.1517829801258674</v>
      </c>
      <c r="I75" s="2"/>
      <c r="J75" s="3">
        <v>204703.28109483799</v>
      </c>
      <c r="K75" s="3">
        <v>209236.73642729799</v>
      </c>
      <c r="L75" s="3">
        <v>213911.404133428</v>
      </c>
      <c r="M75" s="3">
        <v>199327.37083766999</v>
      </c>
      <c r="N75" s="3">
        <v>192223.461203404</v>
      </c>
      <c r="O75" s="13">
        <f>('Raw non-normalized'!O75)/AM$2</f>
        <v>46300.748878769489</v>
      </c>
      <c r="P75" s="13">
        <f>('Raw non-normalized'!P75)/AN$2</f>
        <v>40034.299503524031</v>
      </c>
      <c r="Q75" s="13">
        <f>('Raw non-normalized'!Q75)/AO$2</f>
        <v>50379.51736433732</v>
      </c>
      <c r="R75" s="13">
        <f>('Raw non-normalized'!R75)/AP$2</f>
        <v>43678.96957549463</v>
      </c>
      <c r="S75" s="13">
        <f>('Raw non-normalized'!S75)/AQ$2</f>
        <v>63737.614797480346</v>
      </c>
      <c r="T75" s="13">
        <f>('Raw non-normalized'!T75)/AR$2</f>
        <v>48426.144618751838</v>
      </c>
      <c r="U75" s="13">
        <f>('Raw non-normalized'!U75)/AS$2</f>
        <v>24589.874228582332</v>
      </c>
      <c r="V75" s="13">
        <f>('Raw non-normalized'!V75)/AT$2</f>
        <v>32676.510099325042</v>
      </c>
      <c r="W75" s="13">
        <f>('Raw non-normalized'!W75)/AU$2</f>
        <v>21545.113777635823</v>
      </c>
      <c r="X75" s="13">
        <f>('Raw non-normalized'!X75)/AV$2</f>
        <v>34381.308569818284</v>
      </c>
      <c r="Y75" s="13">
        <f>('Raw non-normalized'!Y75)/AW$2</f>
        <v>34613.289343655022</v>
      </c>
      <c r="Z75" s="14">
        <f>('Raw non-normalized'!Z75)/AX$2</f>
        <v>33339.439744393392</v>
      </c>
      <c r="AA75" s="7"/>
      <c r="AB75" s="22">
        <f t="shared" si="8"/>
        <v>48759.549123059609</v>
      </c>
      <c r="AC75" s="23">
        <f t="shared" si="9"/>
        <v>30190.922627234988</v>
      </c>
      <c r="AE75" s="36">
        <f t="shared" si="10"/>
        <v>1.0198612758697408E-3</v>
      </c>
      <c r="AF75" s="4">
        <f t="shared" si="11"/>
        <v>1.6150400478014546</v>
      </c>
      <c r="AG75" s="37">
        <f t="shared" si="12"/>
        <v>8186.157524958393</v>
      </c>
      <c r="AH75" s="37">
        <f t="shared" si="13"/>
        <v>5644.992837348952</v>
      </c>
      <c r="AI75" s="37">
        <f t="shared" si="14"/>
        <v>16.788829413287075</v>
      </c>
      <c r="AJ75" s="38">
        <f t="shared" si="15"/>
        <v>18.697649313494811</v>
      </c>
    </row>
    <row r="76" spans="1:36" x14ac:dyDescent="0.25">
      <c r="A76" s="12" t="s">
        <v>263</v>
      </c>
      <c r="B76" s="2" t="s">
        <v>135</v>
      </c>
      <c r="C76" s="2">
        <v>167.98419999999999</v>
      </c>
      <c r="D76" s="2">
        <v>7.48</v>
      </c>
      <c r="E76" s="2" t="s">
        <v>136</v>
      </c>
      <c r="F76" s="2"/>
      <c r="G76" s="2" t="s">
        <v>289</v>
      </c>
      <c r="H76" s="4">
        <v>5.3696823263938818</v>
      </c>
      <c r="I76" s="2"/>
      <c r="J76" s="3">
        <v>17065.932589050299</v>
      </c>
      <c r="K76" s="3">
        <v>18037.245237670901</v>
      </c>
      <c r="L76" s="3">
        <v>15640.396489685099</v>
      </c>
      <c r="M76" s="3">
        <v>16419.012159545899</v>
      </c>
      <c r="N76" s="3">
        <v>17289.856282134999</v>
      </c>
      <c r="O76" s="13">
        <f>('Raw non-normalized'!O76)/AM$2</f>
        <v>2456.2593415808255</v>
      </c>
      <c r="P76" s="13">
        <f>('Raw non-normalized'!P76)/AN$2</f>
        <v>9426.912660147711</v>
      </c>
      <c r="Q76" s="13">
        <f>('Raw non-normalized'!Q76)/AO$2</f>
        <v>14126.582834509207</v>
      </c>
      <c r="R76" s="13">
        <f>('Raw non-normalized'!R76)/AP$2</f>
        <v>9594.5458103812434</v>
      </c>
      <c r="S76" s="13">
        <f>('Raw non-normalized'!S76)/AQ$2</f>
        <v>7496.6065453641431</v>
      </c>
      <c r="T76" s="13">
        <f>('Raw non-normalized'!T76)/AR$2</f>
        <v>4130.0081984957023</v>
      </c>
      <c r="U76" s="13">
        <f>('Raw non-normalized'!U76)/AS$2</f>
        <v>3436.5315086939836</v>
      </c>
      <c r="V76" s="13">
        <f>('Raw non-normalized'!V76)/AT$2</f>
        <v>3045.0497527994489</v>
      </c>
      <c r="W76" s="13">
        <f>('Raw non-normalized'!W76)/AU$2</f>
        <v>1645.4645351626966</v>
      </c>
      <c r="X76" s="13">
        <f>('Raw non-normalized'!X76)/AV$2</f>
        <v>14326.225573199315</v>
      </c>
      <c r="Y76" s="13">
        <f>('Raw non-normalized'!Y76)/AW$2</f>
        <v>7784.4481972045442</v>
      </c>
      <c r="Z76" s="14">
        <f>('Raw non-normalized'!Z76)/AX$2</f>
        <v>5044.8088247962714</v>
      </c>
      <c r="AA76" s="7"/>
      <c r="AB76" s="22">
        <f t="shared" si="8"/>
        <v>7871.8192317464709</v>
      </c>
      <c r="AC76" s="23">
        <f t="shared" si="9"/>
        <v>5880.4213986427094</v>
      </c>
      <c r="AE76" s="36">
        <f t="shared" si="10"/>
        <v>0.4534957150288651</v>
      </c>
      <c r="AF76" s="4">
        <f t="shared" si="11"/>
        <v>1.3386488311132612</v>
      </c>
      <c r="AG76" s="37">
        <f t="shared" si="12"/>
        <v>4194.7203352497127</v>
      </c>
      <c r="AH76" s="37">
        <f t="shared" si="13"/>
        <v>4639.0077468775944</v>
      </c>
      <c r="AI76" s="37">
        <f t="shared" si="14"/>
        <v>53.287813296483137</v>
      </c>
      <c r="AJ76" s="38">
        <f t="shared" si="15"/>
        <v>78.88903587672047</v>
      </c>
    </row>
    <row r="77" spans="1:36" x14ac:dyDescent="0.25">
      <c r="A77" s="12" t="s">
        <v>282</v>
      </c>
      <c r="B77" s="2" t="s">
        <v>148</v>
      </c>
      <c r="C77" s="2">
        <v>185.99299999999999</v>
      </c>
      <c r="D77" s="2">
        <v>7.22</v>
      </c>
      <c r="E77" s="2" t="s">
        <v>149</v>
      </c>
      <c r="F77" s="2" t="s">
        <v>231</v>
      </c>
      <c r="G77" s="2" t="s">
        <v>289</v>
      </c>
      <c r="H77" s="4">
        <v>5.7056416586733176</v>
      </c>
      <c r="I77" s="2"/>
      <c r="J77" s="3">
        <v>27986.280944992101</v>
      </c>
      <c r="K77" s="3">
        <v>30023.3079759828</v>
      </c>
      <c r="L77" s="3">
        <v>31407.779309646499</v>
      </c>
      <c r="M77" s="3">
        <v>27357.3059786224</v>
      </c>
      <c r="N77" s="3">
        <v>30214.1854455871</v>
      </c>
      <c r="O77" s="13">
        <f>('Raw non-normalized'!O77)/AM$2</f>
        <v>8584.059620373333</v>
      </c>
      <c r="P77" s="13">
        <f>('Raw non-normalized'!P77)/AN$2</f>
        <v>12401.828308974231</v>
      </c>
      <c r="Q77" s="13">
        <f>('Raw non-normalized'!Q77)/AO$2</f>
        <v>20385.851293085529</v>
      </c>
      <c r="R77" s="13">
        <f>('Raw non-normalized'!R77)/AP$2</f>
        <v>13868.429401506091</v>
      </c>
      <c r="S77" s="13">
        <f>('Raw non-normalized'!S77)/AQ$2</f>
        <v>13350.934112581001</v>
      </c>
      <c r="T77" s="13">
        <f>('Raw non-normalized'!T77)/AR$2</f>
        <v>7965.5770706472485</v>
      </c>
      <c r="U77" s="13">
        <f>('Raw non-normalized'!U77)/AS$2</f>
        <v>7790.2303184089824</v>
      </c>
      <c r="V77" s="13">
        <f>('Raw non-normalized'!V77)/AT$2</f>
        <v>7865.3229323101286</v>
      </c>
      <c r="W77" s="13">
        <f>('Raw non-normalized'!W77)/AU$2</f>
        <v>12282.580856562652</v>
      </c>
      <c r="X77" s="13">
        <f>('Raw non-normalized'!X77)/AV$2</f>
        <v>16405.492989088179</v>
      </c>
      <c r="Y77" s="13">
        <f>('Raw non-normalized'!Y77)/AW$2</f>
        <v>7796.7238556719185</v>
      </c>
      <c r="Z77" s="14">
        <f>('Raw non-normalized'!Z77)/AX$2</f>
        <v>11064.658931765751</v>
      </c>
      <c r="AA77" s="7"/>
      <c r="AB77" s="22">
        <f t="shared" si="8"/>
        <v>12759.446634527907</v>
      </c>
      <c r="AC77" s="23">
        <f t="shared" si="9"/>
        <v>10534.168313967935</v>
      </c>
      <c r="AE77" s="36">
        <f t="shared" si="10"/>
        <v>0.35832817326834143</v>
      </c>
      <c r="AF77" s="4">
        <f t="shared" si="11"/>
        <v>1.2112438546865947</v>
      </c>
      <c r="AG77" s="37">
        <f t="shared" si="12"/>
        <v>4478.4970963585765</v>
      </c>
      <c r="AH77" s="37">
        <f t="shared" si="13"/>
        <v>3462.8414261202847</v>
      </c>
      <c r="AI77" s="37">
        <f t="shared" si="14"/>
        <v>35.099461792014296</v>
      </c>
      <c r="AJ77" s="38">
        <f t="shared" si="15"/>
        <v>32.872471019175563</v>
      </c>
    </row>
    <row r="78" spans="1:36" x14ac:dyDescent="0.25">
      <c r="A78" s="15" t="s">
        <v>276</v>
      </c>
      <c r="B78" s="2" t="s">
        <v>59</v>
      </c>
      <c r="C78" s="2">
        <v>115.06310000000001</v>
      </c>
      <c r="D78" s="2">
        <v>4.05</v>
      </c>
      <c r="E78" s="2" t="s">
        <v>60</v>
      </c>
      <c r="F78" s="2" t="s">
        <v>231</v>
      </c>
      <c r="G78" s="2" t="s">
        <v>289</v>
      </c>
      <c r="H78" s="4">
        <v>2.4318209551124381</v>
      </c>
      <c r="I78" s="2"/>
      <c r="J78" s="3">
        <v>2003901.10174296</v>
      </c>
      <c r="K78" s="3">
        <v>1964958.3449015601</v>
      </c>
      <c r="L78" s="3">
        <v>1943974.9308855</v>
      </c>
      <c r="M78" s="3">
        <v>1888876.6302394499</v>
      </c>
      <c r="N78" s="3">
        <v>1900354.3625781899</v>
      </c>
      <c r="O78" s="13">
        <f>('Raw non-normalized'!O78)/AM$2</f>
        <v>742413.76314881723</v>
      </c>
      <c r="P78" s="13">
        <f>('Raw non-normalized'!P78)/AN$2</f>
        <v>506775.07431284059</v>
      </c>
      <c r="Q78" s="13">
        <f>('Raw non-normalized'!Q78)/AO$2</f>
        <v>889114.48070821911</v>
      </c>
      <c r="R78" s="13">
        <f>('Raw non-normalized'!R78)/AP$2</f>
        <v>687276.63473790744</v>
      </c>
      <c r="S78" s="13">
        <f>('Raw non-normalized'!S78)/AQ$2</f>
        <v>1074114.4769145183</v>
      </c>
      <c r="T78" s="13">
        <f>('Raw non-normalized'!T78)/AR$2</f>
        <v>716471.50835963828</v>
      </c>
      <c r="U78" s="13">
        <f>('Raw non-normalized'!U78)/AS$2</f>
        <v>281575.6742951317</v>
      </c>
      <c r="V78" s="13">
        <f>('Raw non-normalized'!V78)/AT$2</f>
        <v>394830.56531571393</v>
      </c>
      <c r="W78" s="13">
        <f>('Raw non-normalized'!W78)/AU$2</f>
        <v>162857.23148868198</v>
      </c>
      <c r="X78" s="13">
        <f>('Raw non-normalized'!X78)/AV$2</f>
        <v>392500.06614843878</v>
      </c>
      <c r="Y78" s="13">
        <f>('Raw non-normalized'!Y78)/AW$2</f>
        <v>406669.50096904492</v>
      </c>
      <c r="Z78" s="14">
        <f>('Raw non-normalized'!Z78)/AX$2</f>
        <v>457923.01974198862</v>
      </c>
      <c r="AA78" s="7"/>
      <c r="AB78" s="22">
        <f t="shared" si="8"/>
        <v>769360.98969699012</v>
      </c>
      <c r="AC78" s="23">
        <f t="shared" si="9"/>
        <v>349392.67632650002</v>
      </c>
      <c r="AE78" s="36">
        <f t="shared" si="10"/>
        <v>9.0931969615228904E-4</v>
      </c>
      <c r="AF78" s="4">
        <f t="shared" si="11"/>
        <v>2.2019951814274399</v>
      </c>
      <c r="AG78" s="37">
        <f t="shared" si="12"/>
        <v>193094.92024523806</v>
      </c>
      <c r="AH78" s="37">
        <f t="shared" si="13"/>
        <v>108052.70643666321</v>
      </c>
      <c r="AI78" s="37">
        <f t="shared" si="14"/>
        <v>25.098090861259774</v>
      </c>
      <c r="AJ78" s="38">
        <f t="shared" si="15"/>
        <v>30.925864724104933</v>
      </c>
    </row>
    <row r="79" spans="1:36" x14ac:dyDescent="0.25">
      <c r="A79" s="12" t="s">
        <v>292</v>
      </c>
      <c r="B79" s="2" t="s">
        <v>293</v>
      </c>
      <c r="C79" s="2">
        <v>185.0093</v>
      </c>
      <c r="D79" s="2">
        <v>7.32</v>
      </c>
      <c r="E79" s="2"/>
      <c r="F79" s="2"/>
      <c r="G79" s="2" t="s">
        <v>291</v>
      </c>
      <c r="H79" s="4">
        <v>3.1682753463853572</v>
      </c>
      <c r="I79" s="2"/>
      <c r="J79" s="2">
        <v>59916.291219909697</v>
      </c>
      <c r="K79" s="2">
        <v>57642.108513153202</v>
      </c>
      <c r="L79" s="2">
        <v>59761.501195068398</v>
      </c>
      <c r="M79" s="2">
        <v>55798.007836792</v>
      </c>
      <c r="N79" s="2">
        <v>56679.198685912997</v>
      </c>
      <c r="O79" s="13">
        <f>('Raw non-normalized'!O79)/AM$2</f>
        <v>0</v>
      </c>
      <c r="P79" s="13">
        <f>('Raw non-normalized'!P79)/AN$2</f>
        <v>405.24461997443353</v>
      </c>
      <c r="Q79" s="13">
        <f>('Raw non-normalized'!Q79)/AO$2</f>
        <v>0</v>
      </c>
      <c r="R79" s="13">
        <f>('Raw non-normalized'!R79)/AP$2</f>
        <v>0</v>
      </c>
      <c r="S79" s="13">
        <f>('Raw non-normalized'!S79)/AQ$2</f>
        <v>0</v>
      </c>
      <c r="T79" s="13">
        <f>('Raw non-normalized'!T79)/AR$2</f>
        <v>0</v>
      </c>
      <c r="U79" s="13">
        <f>('Raw non-normalized'!U79)/AS$2</f>
        <v>518.05280263025156</v>
      </c>
      <c r="V79" s="13">
        <f>('Raw non-normalized'!V79)/AT$2</f>
        <v>937.93160282622182</v>
      </c>
      <c r="W79" s="13">
        <f>('Raw non-normalized'!W79)/AU$2</f>
        <v>0</v>
      </c>
      <c r="X79" s="13">
        <f>('Raw non-normalized'!X79)/AV$2</f>
        <v>0</v>
      </c>
      <c r="Y79" s="13">
        <f>('Raw non-normalized'!Y79)/AW$2</f>
        <v>0</v>
      </c>
      <c r="Z79" s="14">
        <f>('Raw non-normalized'!Z79)/AX$2</f>
        <v>0</v>
      </c>
      <c r="AA79" s="7"/>
      <c r="AB79" s="22">
        <f t="shared" si="8"/>
        <v>67.540769995738927</v>
      </c>
      <c r="AC79" s="23">
        <f t="shared" si="9"/>
        <v>242.66406757607888</v>
      </c>
      <c r="AE79" s="36">
        <f t="shared" si="10"/>
        <v>0.34377612065660923</v>
      </c>
      <c r="AF79" s="4">
        <f t="shared" si="11"/>
        <v>-3.5928531402793942</v>
      </c>
      <c r="AG79" s="37">
        <f t="shared" si="12"/>
        <v>165.44042332424033</v>
      </c>
      <c r="AH79" s="37">
        <f t="shared" si="13"/>
        <v>398.69268860560192</v>
      </c>
      <c r="AI79" s="37">
        <f t="shared" si="14"/>
        <v>244.94897427831779</v>
      </c>
      <c r="AJ79" s="38">
        <f t="shared" si="15"/>
        <v>164.29819733430691</v>
      </c>
    </row>
    <row r="80" spans="1:36" x14ac:dyDescent="0.25">
      <c r="A80" s="12" t="s">
        <v>75</v>
      </c>
      <c r="B80" s="2" t="s">
        <v>76</v>
      </c>
      <c r="C80" s="2">
        <v>169.0735</v>
      </c>
      <c r="D80" s="2">
        <v>1.5</v>
      </c>
      <c r="E80" s="2" t="s">
        <v>77</v>
      </c>
      <c r="F80" s="2" t="s">
        <v>231</v>
      </c>
      <c r="G80" s="2" t="s">
        <v>289</v>
      </c>
      <c r="H80" s="4">
        <v>2.6170662698575526</v>
      </c>
      <c r="I80" s="2"/>
      <c r="J80" s="3">
        <v>1146376.7220524901</v>
      </c>
      <c r="K80" s="3">
        <v>1106333.5316391599</v>
      </c>
      <c r="L80" s="3">
        <v>1096921.9642497599</v>
      </c>
      <c r="M80" s="3">
        <v>1069090.7835458401</v>
      </c>
      <c r="N80" s="3">
        <v>1086877.73616174</v>
      </c>
      <c r="O80" s="13">
        <f>('Raw non-normalized'!O80)/AM$2</f>
        <v>226906.88251140376</v>
      </c>
      <c r="P80" s="13">
        <f>('Raw non-normalized'!P80)/AN$2</f>
        <v>186183.33289446172</v>
      </c>
      <c r="Q80" s="13">
        <f>('Raw non-normalized'!Q80)/AO$2</f>
        <v>267649.20056628238</v>
      </c>
      <c r="R80" s="13">
        <f>('Raw non-normalized'!R80)/AP$2</f>
        <v>209908.82458573827</v>
      </c>
      <c r="S80" s="13">
        <f>('Raw non-normalized'!S80)/AQ$2</f>
        <v>260787.23959223271</v>
      </c>
      <c r="T80" s="13">
        <f>('Raw non-normalized'!T80)/AR$2</f>
        <v>230443.99962496018</v>
      </c>
      <c r="U80" s="13">
        <f>('Raw non-normalized'!U80)/AS$2</f>
        <v>151317.43559384253</v>
      </c>
      <c r="V80" s="13">
        <f>('Raw non-normalized'!V80)/AT$2</f>
        <v>206809.81821082407</v>
      </c>
      <c r="W80" s="13">
        <f>('Raw non-normalized'!W80)/AU$2</f>
        <v>154363.99751889118</v>
      </c>
      <c r="X80" s="13">
        <f>('Raw non-normalized'!X80)/AV$2</f>
        <v>268962.55127686966</v>
      </c>
      <c r="Y80" s="13">
        <f>('Raw non-normalized'!Y80)/AW$2</f>
        <v>196504.30140418993</v>
      </c>
      <c r="Z80" s="14">
        <f>('Raw non-normalized'!Z80)/AX$2</f>
        <v>216790.13907064521</v>
      </c>
      <c r="AA80" s="7"/>
      <c r="AB80" s="22">
        <f t="shared" si="8"/>
        <v>230313.2466291798</v>
      </c>
      <c r="AC80" s="23">
        <f t="shared" si="9"/>
        <v>199124.70717921041</v>
      </c>
      <c r="AE80" s="36">
        <f t="shared" si="10"/>
        <v>0.18281508421889583</v>
      </c>
      <c r="AF80" s="4">
        <f t="shared" si="11"/>
        <v>1.1566281748346778</v>
      </c>
      <c r="AG80" s="37">
        <f t="shared" si="12"/>
        <v>30653.051533297872</v>
      </c>
      <c r="AH80" s="37">
        <f t="shared" si="13"/>
        <v>43690.675792087277</v>
      </c>
      <c r="AI80" s="37">
        <f t="shared" si="14"/>
        <v>13.309287234638049</v>
      </c>
      <c r="AJ80" s="38">
        <f t="shared" si="15"/>
        <v>21.941363485730612</v>
      </c>
    </row>
    <row r="81" spans="1:36" x14ac:dyDescent="0.25">
      <c r="A81" s="12" t="s">
        <v>125</v>
      </c>
      <c r="B81" s="2" t="s">
        <v>126</v>
      </c>
      <c r="C81" s="2">
        <v>129.04239999999999</v>
      </c>
      <c r="D81" s="2">
        <v>3.86</v>
      </c>
      <c r="E81" s="2" t="s">
        <v>127</v>
      </c>
      <c r="F81" s="2" t="s">
        <v>230</v>
      </c>
      <c r="G81" s="2" t="s">
        <v>289</v>
      </c>
      <c r="H81" s="4">
        <v>4.63500540435719</v>
      </c>
      <c r="I81" s="2"/>
      <c r="J81" s="3">
        <v>1134584.9380637901</v>
      </c>
      <c r="K81" s="3">
        <v>1103292.47662968</v>
      </c>
      <c r="L81" s="3">
        <v>1084628.1940712</v>
      </c>
      <c r="M81" s="3">
        <v>1027833.87599899</v>
      </c>
      <c r="N81" s="3">
        <v>1018019.60011019</v>
      </c>
      <c r="O81" s="13">
        <f>('Raw non-normalized'!O81)/AM$2</f>
        <v>200802.22279929332</v>
      </c>
      <c r="P81" s="13">
        <f>('Raw non-normalized'!P81)/AN$2</f>
        <v>154957.88750732533</v>
      </c>
      <c r="Q81" s="13">
        <f>('Raw non-normalized'!Q81)/AO$2</f>
        <v>189494.43403400702</v>
      </c>
      <c r="R81" s="13">
        <f>('Raw non-normalized'!R81)/AP$2</f>
        <v>151196.17310729655</v>
      </c>
      <c r="S81" s="13">
        <f>('Raw non-normalized'!S81)/AQ$2</f>
        <v>255284.71542438134</v>
      </c>
      <c r="T81" s="13">
        <f>('Raw non-normalized'!T81)/AR$2</f>
        <v>205482.75912165671</v>
      </c>
      <c r="U81" s="13">
        <f>('Raw non-normalized'!U81)/AS$2</f>
        <v>141893.93270372806</v>
      </c>
      <c r="V81" s="13">
        <f>('Raw non-normalized'!V81)/AT$2</f>
        <v>192840.50661930171</v>
      </c>
      <c r="W81" s="13">
        <f>('Raw non-normalized'!W81)/AU$2</f>
        <v>95768.397132176688</v>
      </c>
      <c r="X81" s="13">
        <f>('Raw non-normalized'!X81)/AV$2</f>
        <v>154412.66979037633</v>
      </c>
      <c r="Y81" s="13">
        <f>('Raw non-normalized'!Y81)/AW$2</f>
        <v>185872.11681904606</v>
      </c>
      <c r="Z81" s="14">
        <f>('Raw non-normalized'!Z81)/AX$2</f>
        <v>182498.59167751708</v>
      </c>
      <c r="AA81" s="7"/>
      <c r="AB81" s="22">
        <f t="shared" si="8"/>
        <v>192869.69866566002</v>
      </c>
      <c r="AC81" s="23">
        <f t="shared" si="9"/>
        <v>158881.03579035765</v>
      </c>
      <c r="AE81" s="36">
        <f t="shared" si="10"/>
        <v>0.14715365425420335</v>
      </c>
      <c r="AF81" s="4">
        <f t="shared" si="11"/>
        <v>1.2139252347281406</v>
      </c>
      <c r="AG81" s="37">
        <f t="shared" si="12"/>
        <v>38217.873094381612</v>
      </c>
      <c r="AH81" s="37">
        <f t="shared" si="13"/>
        <v>36691.378236708224</v>
      </c>
      <c r="AI81" s="37">
        <f t="shared" si="14"/>
        <v>19.815384873199999</v>
      </c>
      <c r="AJ81" s="38">
        <f t="shared" si="15"/>
        <v>23.093617217552776</v>
      </c>
    </row>
    <row r="82" spans="1:36" x14ac:dyDescent="0.25">
      <c r="A82" s="12" t="s">
        <v>94</v>
      </c>
      <c r="B82" s="2" t="s">
        <v>95</v>
      </c>
      <c r="C82" s="2">
        <v>88.015699999999995</v>
      </c>
      <c r="D82" s="2">
        <v>1.9</v>
      </c>
      <c r="E82" s="2" t="s">
        <v>96</v>
      </c>
      <c r="F82" s="2" t="s">
        <v>231</v>
      </c>
      <c r="G82" s="2" t="s">
        <v>289</v>
      </c>
      <c r="H82" s="4">
        <v>1.0078451083834008</v>
      </c>
      <c r="I82" s="2"/>
      <c r="J82" s="3">
        <v>979785.32906262297</v>
      </c>
      <c r="K82" s="3">
        <v>980044.63313903799</v>
      </c>
      <c r="L82" s="3">
        <v>994365.94053759705</v>
      </c>
      <c r="M82" s="3">
        <v>996986.705162231</v>
      </c>
      <c r="N82" s="3">
        <v>1001338.79549182</v>
      </c>
      <c r="O82" s="13">
        <f>('Raw non-normalized'!O82)/AM$2</f>
        <v>356758.17720183835</v>
      </c>
      <c r="P82" s="13">
        <f>('Raw non-normalized'!P82)/AN$2</f>
        <v>301223.00556884095</v>
      </c>
      <c r="Q82" s="13">
        <f>('Raw non-normalized'!Q82)/AO$2</f>
        <v>402030.18418124388</v>
      </c>
      <c r="R82" s="13">
        <f>('Raw non-normalized'!R82)/AP$2</f>
        <v>299209.2725907563</v>
      </c>
      <c r="S82" s="13">
        <f>('Raw non-normalized'!S82)/AQ$2</f>
        <v>350843.2224105036</v>
      </c>
      <c r="T82" s="13">
        <f>('Raw non-normalized'!T82)/AR$2</f>
        <v>325264.67794891912</v>
      </c>
      <c r="U82" s="13">
        <f>('Raw non-normalized'!U82)/AS$2</f>
        <v>250432.96911517531</v>
      </c>
      <c r="V82" s="13">
        <f>('Raw non-normalized'!V82)/AT$2</f>
        <v>315275.16577845131</v>
      </c>
      <c r="W82" s="13">
        <f>('Raw non-normalized'!W82)/AU$2</f>
        <v>194276.63792321392</v>
      </c>
      <c r="X82" s="13">
        <f>('Raw non-normalized'!X82)/AV$2</f>
        <v>361068.05090881273</v>
      </c>
      <c r="Y82" s="13">
        <f>('Raw non-normalized'!Y82)/AW$2</f>
        <v>264575.10571363004</v>
      </c>
      <c r="Z82" s="14">
        <f>('Raw non-normalized'!Z82)/AX$2</f>
        <v>386898.99823291664</v>
      </c>
      <c r="AA82" s="7"/>
      <c r="AB82" s="22">
        <f t="shared" si="8"/>
        <v>339221.42331701698</v>
      </c>
      <c r="AC82" s="23">
        <f t="shared" si="9"/>
        <v>295421.15461203334</v>
      </c>
      <c r="AE82" s="36">
        <f t="shared" si="10"/>
        <v>0.22181501450986177</v>
      </c>
      <c r="AF82" s="4">
        <f t="shared" si="11"/>
        <v>1.1482638193683354</v>
      </c>
      <c r="AG82" s="37">
        <f t="shared" si="12"/>
        <v>39056.848543275337</v>
      </c>
      <c r="AH82" s="37">
        <f t="shared" si="13"/>
        <v>72494.856989279302</v>
      </c>
      <c r="AI82" s="37">
        <f t="shared" si="14"/>
        <v>11.513673918753367</v>
      </c>
      <c r="AJ82" s="38">
        <f t="shared" si="15"/>
        <v>24.539494161981853</v>
      </c>
    </row>
    <row r="83" spans="1:36" x14ac:dyDescent="0.25">
      <c r="A83" s="12" t="s">
        <v>89</v>
      </c>
      <c r="B83" s="2" t="s">
        <v>90</v>
      </c>
      <c r="C83" s="2">
        <v>192.06319999999999</v>
      </c>
      <c r="D83" s="2">
        <v>4.4400000000000004</v>
      </c>
      <c r="E83" s="2" t="s">
        <v>91</v>
      </c>
      <c r="F83" s="2" t="s">
        <v>231</v>
      </c>
      <c r="G83" s="2" t="s">
        <v>289</v>
      </c>
      <c r="H83" s="4">
        <v>3.2344225871453962</v>
      </c>
      <c r="I83" s="2"/>
      <c r="J83" s="3">
        <v>220271.51279978699</v>
      </c>
      <c r="K83" s="3">
        <v>218276.28729431101</v>
      </c>
      <c r="L83" s="3">
        <v>210865.24197531599</v>
      </c>
      <c r="M83" s="3">
        <v>208798.56740008501</v>
      </c>
      <c r="N83" s="3">
        <v>203629.92175815199</v>
      </c>
      <c r="O83" s="13">
        <f>('Raw non-normalized'!O83)/AM$2</f>
        <v>85741.891539486038</v>
      </c>
      <c r="P83" s="13">
        <f>('Raw non-normalized'!P83)/AN$2</f>
        <v>46866.226149614879</v>
      </c>
      <c r="Q83" s="13">
        <f>('Raw non-normalized'!Q83)/AO$2</f>
        <v>68396.908199077487</v>
      </c>
      <c r="R83" s="13">
        <f>('Raw non-normalized'!R83)/AP$2</f>
        <v>50888.508144828447</v>
      </c>
      <c r="S83" s="13">
        <f>('Raw non-normalized'!S83)/AQ$2</f>
        <v>80643.138463518102</v>
      </c>
      <c r="T83" s="13">
        <f>('Raw non-normalized'!T83)/AR$2</f>
        <v>66813.215959331515</v>
      </c>
      <c r="U83" s="13">
        <f>('Raw non-normalized'!U83)/AS$2</f>
        <v>50006.776166431126</v>
      </c>
      <c r="V83" s="13">
        <f>('Raw non-normalized'!V83)/AT$2</f>
        <v>62819.974384469788</v>
      </c>
      <c r="W83" s="13">
        <f>('Raw non-normalized'!W83)/AU$2</f>
        <v>19755.386436772194</v>
      </c>
      <c r="X83" s="13">
        <f>('Raw non-normalized'!X83)/AV$2</f>
        <v>68406.021719726545</v>
      </c>
      <c r="Y83" s="13">
        <f>('Raw non-normalized'!Y83)/AW$2</f>
        <v>57388.81834176361</v>
      </c>
      <c r="Z83" s="14">
        <f>('Raw non-normalized'!Z83)/AX$2</f>
        <v>70792.147909825697</v>
      </c>
      <c r="AA83" s="7"/>
      <c r="AB83" s="22">
        <f t="shared" si="8"/>
        <v>66558.314742642746</v>
      </c>
      <c r="AC83" s="23">
        <f t="shared" si="9"/>
        <v>54861.520826498156</v>
      </c>
      <c r="AE83" s="36">
        <f t="shared" si="10"/>
        <v>0.26670286239370167</v>
      </c>
      <c r="AF83" s="4">
        <f t="shared" si="11"/>
        <v>1.2132057905054472</v>
      </c>
      <c r="AG83" s="37">
        <f t="shared" si="12"/>
        <v>15512.30782614495</v>
      </c>
      <c r="AH83" s="37">
        <f t="shared" si="13"/>
        <v>18777.496196158456</v>
      </c>
      <c r="AI83" s="37">
        <f t="shared" si="14"/>
        <v>23.306341042626318</v>
      </c>
      <c r="AJ83" s="38">
        <f t="shared" si="15"/>
        <v>34.227079222872931</v>
      </c>
    </row>
    <row r="84" spans="1:36" x14ac:dyDescent="0.25">
      <c r="A84" s="12" t="s">
        <v>268</v>
      </c>
      <c r="B84" s="2" t="s">
        <v>31</v>
      </c>
      <c r="C84" s="2">
        <v>230.0189</v>
      </c>
      <c r="D84" s="2">
        <v>6.65</v>
      </c>
      <c r="E84" s="2" t="s">
        <v>32</v>
      </c>
      <c r="F84" s="2" t="s">
        <v>231</v>
      </c>
      <c r="G84" s="2" t="s">
        <v>289</v>
      </c>
      <c r="H84" s="4">
        <v>5.0520946144943473</v>
      </c>
      <c r="I84" s="2"/>
      <c r="J84" s="3">
        <v>1157516.19768677</v>
      </c>
      <c r="K84" s="3">
        <v>1174790.6701569201</v>
      </c>
      <c r="L84" s="3">
        <v>1084576.2672612299</v>
      </c>
      <c r="M84" s="3">
        <v>1057212.5515000599</v>
      </c>
      <c r="N84" s="3">
        <v>1058300.0173762799</v>
      </c>
      <c r="O84" s="13">
        <f>('Raw non-normalized'!O84)/AM$2</f>
        <v>359655.02571117191</v>
      </c>
      <c r="P84" s="13">
        <f>('Raw non-normalized'!P84)/AN$2</f>
        <v>301893.6026314426</v>
      </c>
      <c r="Q84" s="13">
        <f>('Raw non-normalized'!Q84)/AO$2</f>
        <v>460248.13983079745</v>
      </c>
      <c r="R84" s="13">
        <f>('Raw non-normalized'!R84)/AP$2</f>
        <v>411286.91236656567</v>
      </c>
      <c r="S84" s="13">
        <f>('Raw non-normalized'!S84)/AQ$2</f>
        <v>544964.31748649047</v>
      </c>
      <c r="T84" s="13">
        <f>('Raw non-normalized'!T84)/AR$2</f>
        <v>455447.85454229958</v>
      </c>
      <c r="U84" s="13">
        <f>('Raw non-normalized'!U84)/AS$2</f>
        <v>256882.4704890849</v>
      </c>
      <c r="V84" s="13">
        <f>('Raw non-normalized'!V84)/AT$2</f>
        <v>509382.20954995009</v>
      </c>
      <c r="W84" s="13">
        <f>('Raw non-normalized'!W84)/AU$2</f>
        <v>91489.011829290394</v>
      </c>
      <c r="X84" s="13">
        <f>('Raw non-normalized'!X84)/AV$2</f>
        <v>362873.13890131499</v>
      </c>
      <c r="Y84" s="13">
        <f>('Raw non-normalized'!Y84)/AW$2</f>
        <v>437969.62814308534</v>
      </c>
      <c r="Z84" s="14">
        <f>('Raw non-normalized'!Z84)/AX$2</f>
        <v>456429.92817333108</v>
      </c>
      <c r="AA84" s="7"/>
      <c r="AB84" s="22">
        <f t="shared" si="8"/>
        <v>422249.30876146135</v>
      </c>
      <c r="AC84" s="23">
        <f t="shared" si="9"/>
        <v>352504.39784767618</v>
      </c>
      <c r="AE84" s="36">
        <f t="shared" si="10"/>
        <v>0.35658957752435094</v>
      </c>
      <c r="AF84" s="4">
        <f t="shared" si="11"/>
        <v>1.1978554348247401</v>
      </c>
      <c r="AG84" s="37">
        <f t="shared" si="12"/>
        <v>85004.402679315303</v>
      </c>
      <c r="AH84" s="37">
        <f t="shared" si="13"/>
        <v>154981.0083646031</v>
      </c>
      <c r="AI84" s="37">
        <f t="shared" si="14"/>
        <v>20.131330215471426</v>
      </c>
      <c r="AJ84" s="38">
        <f t="shared" si="15"/>
        <v>43.965694984484507</v>
      </c>
    </row>
    <row r="85" spans="1:36" x14ac:dyDescent="0.25">
      <c r="A85" s="12" t="s">
        <v>269</v>
      </c>
      <c r="B85" s="2" t="s">
        <v>31</v>
      </c>
      <c r="C85" s="2">
        <v>230.0187</v>
      </c>
      <c r="D85" s="2">
        <v>6.79</v>
      </c>
      <c r="E85" s="2" t="s">
        <v>180</v>
      </c>
      <c r="F85" s="2" t="s">
        <v>231</v>
      </c>
      <c r="G85" s="2" t="s">
        <v>289</v>
      </c>
      <c r="H85" s="4">
        <v>5.3014468607149192</v>
      </c>
      <c r="I85" s="2"/>
      <c r="J85" s="3">
        <v>368465.195292969</v>
      </c>
      <c r="K85" s="3">
        <v>381228.53610644402</v>
      </c>
      <c r="L85" s="3">
        <v>343068.67844824301</v>
      </c>
      <c r="M85" s="3">
        <v>338728.94769482501</v>
      </c>
      <c r="N85" s="3">
        <v>343171.09689501999</v>
      </c>
      <c r="O85" s="13">
        <f>('Raw non-normalized'!O85)/AM$2</f>
        <v>118356.59924897387</v>
      </c>
      <c r="P85" s="13">
        <f>('Raw non-normalized'!P85)/AN$2</f>
        <v>91692.871734566623</v>
      </c>
      <c r="Q85" s="13">
        <f>('Raw non-normalized'!Q85)/AO$2</f>
        <v>147144.99774550839</v>
      </c>
      <c r="R85" s="13">
        <f>('Raw non-normalized'!R85)/AP$2</f>
        <v>126120.10614882625</v>
      </c>
      <c r="S85" s="13">
        <f>('Raw non-normalized'!S85)/AQ$2</f>
        <v>179707.57265049999</v>
      </c>
      <c r="T85" s="13">
        <f>('Raw non-normalized'!T85)/AR$2</f>
        <v>154619.92791120318</v>
      </c>
      <c r="U85" s="13">
        <f>('Raw non-normalized'!U85)/AS$2</f>
        <v>85228.494001180617</v>
      </c>
      <c r="V85" s="13">
        <f>('Raw non-normalized'!V85)/AT$2</f>
        <v>159141.90858567492</v>
      </c>
      <c r="W85" s="13">
        <f>('Raw non-normalized'!W85)/AU$2</f>
        <v>27451.749378948029</v>
      </c>
      <c r="X85" s="13">
        <f>('Raw non-normalized'!X85)/AV$2</f>
        <v>117836.99250825199</v>
      </c>
      <c r="Y85" s="13">
        <f>('Raw non-normalized'!Y85)/AW$2</f>
        <v>140303.56211319318</v>
      </c>
      <c r="Z85" s="14">
        <f>('Raw non-normalized'!Z85)/AX$2</f>
        <v>150545.56526682127</v>
      </c>
      <c r="AA85" s="7"/>
      <c r="AB85" s="22">
        <f t="shared" si="8"/>
        <v>136273.67923992968</v>
      </c>
      <c r="AC85" s="23">
        <f t="shared" si="9"/>
        <v>113418.04530901166</v>
      </c>
      <c r="AE85" s="36">
        <f t="shared" si="10"/>
        <v>0.36163914940209696</v>
      </c>
      <c r="AF85" s="4">
        <f t="shared" si="11"/>
        <v>1.2015167327972105</v>
      </c>
      <c r="AG85" s="37">
        <f t="shared" si="12"/>
        <v>30831.278607633787</v>
      </c>
      <c r="AH85" s="37">
        <f t="shared" si="13"/>
        <v>49792.243087071838</v>
      </c>
      <c r="AI85" s="37">
        <f t="shared" si="14"/>
        <v>22.624529387917107</v>
      </c>
      <c r="AJ85" s="38">
        <f t="shared" si="15"/>
        <v>43.90151756840018</v>
      </c>
    </row>
    <row r="86" spans="1:36" x14ac:dyDescent="0.25">
      <c r="A86" s="12" t="s">
        <v>175</v>
      </c>
      <c r="B86" s="2" t="s">
        <v>131</v>
      </c>
      <c r="C86" s="2">
        <v>89.047399999999996</v>
      </c>
      <c r="D86" s="2">
        <v>4.83</v>
      </c>
      <c r="E86" s="2" t="s">
        <v>176</v>
      </c>
      <c r="F86" s="2" t="s">
        <v>230</v>
      </c>
      <c r="G86" s="2" t="s">
        <v>289</v>
      </c>
      <c r="H86" s="4">
        <v>7.5668421435580724</v>
      </c>
      <c r="I86" s="2"/>
      <c r="J86" s="3">
        <v>40633.742162170303</v>
      </c>
      <c r="K86" s="3">
        <v>48126.0500537107</v>
      </c>
      <c r="L86" s="3">
        <v>49598.728421875101</v>
      </c>
      <c r="M86" s="3">
        <v>44781.673775634801</v>
      </c>
      <c r="N86" s="3">
        <v>46837.283164184701</v>
      </c>
      <c r="O86" s="13">
        <f>('Raw non-normalized'!O86)/AM$2</f>
        <v>15241.280637499296</v>
      </c>
      <c r="P86" s="13">
        <f>('Raw non-normalized'!P86)/AN$2</f>
        <v>11945.616664461988</v>
      </c>
      <c r="Q86" s="13">
        <f>('Raw non-normalized'!Q86)/AO$2</f>
        <v>14743.540022771145</v>
      </c>
      <c r="R86" s="13">
        <f>('Raw non-normalized'!R86)/AP$2</f>
        <v>11732.361821209288</v>
      </c>
      <c r="S86" s="13">
        <f>('Raw non-normalized'!S86)/AQ$2</f>
        <v>18804.183507867074</v>
      </c>
      <c r="T86" s="13">
        <f>('Raw non-normalized'!T86)/AR$2</f>
        <v>16488.605875787893</v>
      </c>
      <c r="U86" s="13">
        <f>('Raw non-normalized'!U86)/AS$2</f>
        <v>10799.795832060858</v>
      </c>
      <c r="V86" s="13">
        <f>('Raw non-normalized'!V86)/AT$2</f>
        <v>14404.143162988366</v>
      </c>
      <c r="W86" s="13">
        <f>('Raw non-normalized'!W86)/AU$2</f>
        <v>7712.5016506492457</v>
      </c>
      <c r="X86" s="13">
        <f>('Raw non-normalized'!X86)/AV$2</f>
        <v>10870.701318470399</v>
      </c>
      <c r="Y86" s="13">
        <f>('Raw non-normalized'!Y86)/AW$2</f>
        <v>17529.736490612802</v>
      </c>
      <c r="Z86" s="14">
        <f>('Raw non-normalized'!Z86)/AX$2</f>
        <v>13125.16614956492</v>
      </c>
      <c r="AA86" s="7"/>
      <c r="AB86" s="22">
        <f t="shared" si="8"/>
        <v>14825.931421599445</v>
      </c>
      <c r="AC86" s="23">
        <f t="shared" si="9"/>
        <v>12407.007434057765</v>
      </c>
      <c r="AE86" s="36">
        <f t="shared" si="10"/>
        <v>0.20251428078971115</v>
      </c>
      <c r="AF86" s="4">
        <f t="shared" si="11"/>
        <v>1.1949643377259234</v>
      </c>
      <c r="AG86" s="37">
        <f t="shared" si="12"/>
        <v>2706.904700535119</v>
      </c>
      <c r="AH86" s="37">
        <f t="shared" si="13"/>
        <v>3397.8936478984747</v>
      </c>
      <c r="AI86" s="37">
        <f t="shared" si="14"/>
        <v>18.257906525801896</v>
      </c>
      <c r="AJ86" s="38">
        <f t="shared" si="15"/>
        <v>27.386891367301931</v>
      </c>
    </row>
    <row r="87" spans="1:36" x14ac:dyDescent="0.25">
      <c r="A87" s="12" t="s">
        <v>185</v>
      </c>
      <c r="B87" s="2" t="s">
        <v>186</v>
      </c>
      <c r="C87" s="2">
        <v>290.04020000000003</v>
      </c>
      <c r="D87" s="2">
        <v>7.04</v>
      </c>
      <c r="E87" s="2"/>
      <c r="F87" s="2" t="s">
        <v>231</v>
      </c>
      <c r="G87" s="2" t="s">
        <v>289</v>
      </c>
      <c r="H87" s="4">
        <v>3.8148780787836052</v>
      </c>
      <c r="I87" s="2"/>
      <c r="J87" s="3">
        <v>104431.28300271599</v>
      </c>
      <c r="K87" s="3">
        <v>103357.14567419401</v>
      </c>
      <c r="L87" s="3">
        <v>102656.06880865501</v>
      </c>
      <c r="M87" s="3">
        <v>97575.553053649797</v>
      </c>
      <c r="N87" s="3">
        <v>95746.567162292398</v>
      </c>
      <c r="O87" s="13">
        <f>('Raw non-normalized'!O87)/AM$2</f>
        <v>33541.6614729418</v>
      </c>
      <c r="P87" s="13">
        <f>('Raw non-normalized'!P87)/AN$2</f>
        <v>20461.83366432416</v>
      </c>
      <c r="Q87" s="13">
        <f>('Raw non-normalized'!Q87)/AO$2</f>
        <v>32240.565275157856</v>
      </c>
      <c r="R87" s="13">
        <f>('Raw non-normalized'!R87)/AP$2</f>
        <v>30930.351212840462</v>
      </c>
      <c r="S87" s="13">
        <f>('Raw non-normalized'!S87)/AQ$2</f>
        <v>41828.417278660709</v>
      </c>
      <c r="T87" s="13">
        <f>('Raw non-normalized'!T87)/AR$2</f>
        <v>33257.687524754248</v>
      </c>
      <c r="U87" s="13">
        <f>('Raw non-normalized'!U87)/AS$2</f>
        <v>19345.21636808203</v>
      </c>
      <c r="V87" s="13">
        <f>('Raw non-normalized'!V87)/AT$2</f>
        <v>33208.525860579088</v>
      </c>
      <c r="W87" s="13">
        <f>('Raw non-normalized'!W87)/AU$2</f>
        <v>10164.863131207208</v>
      </c>
      <c r="X87" s="13">
        <f>('Raw non-normalized'!X87)/AV$2</f>
        <v>27969.538727953321</v>
      </c>
      <c r="Y87" s="13">
        <f>('Raw non-normalized'!Y87)/AW$2</f>
        <v>26164.33657536731</v>
      </c>
      <c r="Z87" s="14">
        <f>('Raw non-normalized'!Z87)/AX$2</f>
        <v>31894.64365817955</v>
      </c>
      <c r="AA87" s="7"/>
      <c r="AB87" s="22">
        <f t="shared" si="8"/>
        <v>32043.41940477987</v>
      </c>
      <c r="AC87" s="23">
        <f t="shared" si="9"/>
        <v>24791.187386894755</v>
      </c>
      <c r="AE87" s="36">
        <f t="shared" si="10"/>
        <v>0.13935816506771398</v>
      </c>
      <c r="AF87" s="4">
        <f t="shared" si="11"/>
        <v>1.2925326610906434</v>
      </c>
      <c r="AG87" s="37">
        <f t="shared" si="12"/>
        <v>6853.8496527351699</v>
      </c>
      <c r="AH87" s="37">
        <f t="shared" si="13"/>
        <v>8682.0054767305337</v>
      </c>
      <c r="AI87" s="37">
        <f t="shared" si="14"/>
        <v>21.389258013184421</v>
      </c>
      <c r="AJ87" s="38">
        <f t="shared" si="15"/>
        <v>35.020531050965552</v>
      </c>
    </row>
    <row r="88" spans="1:36" x14ac:dyDescent="0.25">
      <c r="A88" s="15" t="s">
        <v>257</v>
      </c>
      <c r="B88" s="2" t="s">
        <v>41</v>
      </c>
      <c r="C88" s="2">
        <v>105.0424</v>
      </c>
      <c r="D88" s="2">
        <v>5.32</v>
      </c>
      <c r="E88" s="2" t="s">
        <v>42</v>
      </c>
      <c r="F88" s="2" t="s">
        <v>230</v>
      </c>
      <c r="G88" s="2" t="s">
        <v>289</v>
      </c>
      <c r="H88" s="4">
        <v>3.8660003193695518</v>
      </c>
      <c r="I88" s="2"/>
      <c r="J88" s="3">
        <v>663537.81314373703</v>
      </c>
      <c r="K88" s="3">
        <v>667492.88962652604</v>
      </c>
      <c r="L88" s="3">
        <v>653598.59420330904</v>
      </c>
      <c r="M88" s="3">
        <v>624722.39427233895</v>
      </c>
      <c r="N88" s="3">
        <v>611094.42896066303</v>
      </c>
      <c r="O88" s="13">
        <f>('Raw non-normalized'!O88)/AM$2</f>
        <v>153043.52884653723</v>
      </c>
      <c r="P88" s="13">
        <f>('Raw non-normalized'!P88)/AN$2</f>
        <v>120090.5941338446</v>
      </c>
      <c r="Q88" s="13">
        <f>('Raw non-normalized'!Q88)/AO$2</f>
        <v>157584.55488068855</v>
      </c>
      <c r="R88" s="13">
        <f>('Raw non-normalized'!R88)/AP$2</f>
        <v>142993.41497232963</v>
      </c>
      <c r="S88" s="13">
        <f>('Raw non-normalized'!S88)/AQ$2</f>
        <v>212306.9710237429</v>
      </c>
      <c r="T88" s="13">
        <f>('Raw non-normalized'!T88)/AR$2</f>
        <v>166148.1336028864</v>
      </c>
      <c r="U88" s="13">
        <f>('Raw non-normalized'!U88)/AS$2</f>
        <v>93648.062485871822</v>
      </c>
      <c r="V88" s="13">
        <f>('Raw non-normalized'!V88)/AT$2</f>
        <v>147221.68510078907</v>
      </c>
      <c r="W88" s="13">
        <f>('Raw non-normalized'!W88)/AU$2</f>
        <v>64293.33594726149</v>
      </c>
      <c r="X88" s="13">
        <f>('Raw non-normalized'!X88)/AV$2</f>
        <v>106062.69511260635</v>
      </c>
      <c r="Y88" s="13">
        <f>('Raw non-normalized'!Y88)/AW$2</f>
        <v>128605.05894657034</v>
      </c>
      <c r="Z88" s="14">
        <f>('Raw non-normalized'!Z88)/AX$2</f>
        <v>126575.5643151243</v>
      </c>
      <c r="AA88" s="7"/>
      <c r="AB88" s="22">
        <f t="shared" si="8"/>
        <v>158694.53291000487</v>
      </c>
      <c r="AC88" s="23">
        <f t="shared" si="9"/>
        <v>111067.73365137057</v>
      </c>
      <c r="AE88" s="36">
        <f t="shared" si="10"/>
        <v>2.0871891981754705E-2</v>
      </c>
      <c r="AF88" s="4">
        <f t="shared" si="11"/>
        <v>1.4288085989773556</v>
      </c>
      <c r="AG88" s="37">
        <f t="shared" si="12"/>
        <v>30658.782674677565</v>
      </c>
      <c r="AH88" s="37">
        <f t="shared" si="13"/>
        <v>29568.559081169304</v>
      </c>
      <c r="AI88" s="37">
        <f t="shared" si="14"/>
        <v>19.319369175788843</v>
      </c>
      <c r="AJ88" s="38">
        <f t="shared" si="15"/>
        <v>26.622096363271236</v>
      </c>
    </row>
    <row r="89" spans="1:36" x14ac:dyDescent="0.25">
      <c r="A89" s="12" t="s">
        <v>78</v>
      </c>
      <c r="B89" s="2" t="s">
        <v>79</v>
      </c>
      <c r="C89" s="2">
        <v>118.0265</v>
      </c>
      <c r="D89" s="2">
        <v>6.54</v>
      </c>
      <c r="E89" s="2" t="s">
        <v>80</v>
      </c>
      <c r="F89" s="2" t="s">
        <v>231</v>
      </c>
      <c r="G89" s="2" t="s">
        <v>289</v>
      </c>
      <c r="H89" s="4">
        <v>0.79256273754665496</v>
      </c>
      <c r="I89" s="2"/>
      <c r="J89" s="3">
        <v>1525619.64515918</v>
      </c>
      <c r="K89" s="3">
        <v>1541606.0529956</v>
      </c>
      <c r="L89" s="3">
        <v>1558314.2403227601</v>
      </c>
      <c r="M89" s="3">
        <v>1533226.00617481</v>
      </c>
      <c r="N89" s="3">
        <v>1537197.1721210999</v>
      </c>
      <c r="O89" s="13">
        <f>('Raw non-normalized'!O89)/AM$2</f>
        <v>516354.66763067461</v>
      </c>
      <c r="P89" s="13">
        <f>('Raw non-normalized'!P89)/AN$2</f>
        <v>336876.70571839879</v>
      </c>
      <c r="Q89" s="13">
        <f>('Raw non-normalized'!Q89)/AO$2</f>
        <v>446357.82732838014</v>
      </c>
      <c r="R89" s="13">
        <f>('Raw non-normalized'!R89)/AP$2</f>
        <v>446508.99166344653</v>
      </c>
      <c r="S89" s="13">
        <f>('Raw non-normalized'!S89)/AQ$2</f>
        <v>629375.27840406133</v>
      </c>
      <c r="T89" s="13">
        <f>('Raw non-normalized'!T89)/AR$2</f>
        <v>560810.51231229154</v>
      </c>
      <c r="U89" s="13">
        <f>('Raw non-normalized'!U89)/AS$2</f>
        <v>350939.84236204979</v>
      </c>
      <c r="V89" s="13">
        <f>('Raw non-normalized'!V89)/AT$2</f>
        <v>508377.55387762614</v>
      </c>
      <c r="W89" s="13">
        <f>('Raw non-normalized'!W89)/AU$2</f>
        <v>156745.8057715364</v>
      </c>
      <c r="X89" s="13">
        <f>('Raw non-normalized'!X89)/AV$2</f>
        <v>477178.98567436403</v>
      </c>
      <c r="Y89" s="13">
        <f>('Raw non-normalized'!Y89)/AW$2</f>
        <v>493545.98661775707</v>
      </c>
      <c r="Z89" s="14">
        <f>('Raw non-normalized'!Z89)/AX$2</f>
        <v>522669.89354155591</v>
      </c>
      <c r="AA89" s="7"/>
      <c r="AB89" s="22">
        <f t="shared" si="8"/>
        <v>489380.66384287551</v>
      </c>
      <c r="AC89" s="23">
        <f t="shared" si="9"/>
        <v>418243.0113074815</v>
      </c>
      <c r="AE89" s="36">
        <f t="shared" si="10"/>
        <v>0.3433704201070481</v>
      </c>
      <c r="AF89" s="4">
        <f t="shared" si="11"/>
        <v>1.17008688875161</v>
      </c>
      <c r="AG89" s="37">
        <f t="shared" si="12"/>
        <v>102347.16822627626</v>
      </c>
      <c r="AH89" s="37">
        <f t="shared" si="13"/>
        <v>142185.58416085507</v>
      </c>
      <c r="AI89" s="37">
        <f t="shared" si="14"/>
        <v>20.913610975675301</v>
      </c>
      <c r="AJ89" s="38">
        <f t="shared" si="15"/>
        <v>33.99592588920126</v>
      </c>
    </row>
    <row r="90" spans="1:36" x14ac:dyDescent="0.25">
      <c r="A90" s="12" t="s">
        <v>183</v>
      </c>
      <c r="B90" s="2" t="s">
        <v>184</v>
      </c>
      <c r="C90" s="2">
        <v>342.11540000000002</v>
      </c>
      <c r="D90" s="2">
        <v>4.71</v>
      </c>
      <c r="E90" s="2"/>
      <c r="F90" s="2" t="s">
        <v>231</v>
      </c>
      <c r="G90" s="2" t="s">
        <v>289</v>
      </c>
      <c r="H90" s="4">
        <v>2.394380047926163</v>
      </c>
      <c r="I90" s="2"/>
      <c r="J90" s="3">
        <v>966048.01567403297</v>
      </c>
      <c r="K90" s="3">
        <v>1016873.94876102</v>
      </c>
      <c r="L90" s="3">
        <v>989865.10804946802</v>
      </c>
      <c r="M90" s="3">
        <v>976661.49248491402</v>
      </c>
      <c r="N90" s="3">
        <v>956504.44505180803</v>
      </c>
      <c r="O90" s="13">
        <f>('Raw non-normalized'!O90)/AM$2</f>
        <v>20410.104279400919</v>
      </c>
      <c r="P90" s="13">
        <f>('Raw non-normalized'!P90)/AN$2</f>
        <v>37130.062787657378</v>
      </c>
      <c r="Q90" s="13">
        <f>('Raw non-normalized'!Q90)/AO$2</f>
        <v>269224.07819980814</v>
      </c>
      <c r="R90" s="13">
        <f>('Raw non-normalized'!R90)/AP$2</f>
        <v>21594.644178233102</v>
      </c>
      <c r="S90" s="13">
        <f>('Raw non-normalized'!S90)/AQ$2</f>
        <v>24961.170422343002</v>
      </c>
      <c r="T90" s="13">
        <f>('Raw non-normalized'!T90)/AR$2</f>
        <v>92861.955281365139</v>
      </c>
      <c r="U90" s="13">
        <f>('Raw non-normalized'!U90)/AS$2</f>
        <v>57702.846805277608</v>
      </c>
      <c r="V90" s="13">
        <f>('Raw non-normalized'!V90)/AT$2</f>
        <v>19586.644269488443</v>
      </c>
      <c r="W90" s="13">
        <f>('Raw non-normalized'!W90)/AU$2</f>
        <v>17966.647984044073</v>
      </c>
      <c r="X90" s="13">
        <f>('Raw non-normalized'!X90)/AV$2</f>
        <v>13617.55328063484</v>
      </c>
      <c r="Y90" s="13">
        <f>('Raw non-normalized'!Y90)/AW$2</f>
        <v>23988.755666431985</v>
      </c>
      <c r="Z90" s="14">
        <f>('Raw non-normalized'!Z90)/AX$2</f>
        <v>19888.435778351482</v>
      </c>
      <c r="AA90" s="7"/>
      <c r="AB90" s="22">
        <f t="shared" si="8"/>
        <v>77697.002524801283</v>
      </c>
      <c r="AC90" s="23">
        <f t="shared" si="9"/>
        <v>25458.480630704737</v>
      </c>
      <c r="AE90" s="36">
        <f t="shared" si="10"/>
        <v>0.22554436133776581</v>
      </c>
      <c r="AF90" s="4">
        <f t="shared" si="11"/>
        <v>3.0519104282717162</v>
      </c>
      <c r="AG90" s="37">
        <f t="shared" si="12"/>
        <v>97743.137271657033</v>
      </c>
      <c r="AH90" s="37">
        <f t="shared" si="13"/>
        <v>16147.434596838464</v>
      </c>
      <c r="AI90" s="37">
        <f t="shared" si="14"/>
        <v>125.80039653454705</v>
      </c>
      <c r="AJ90" s="38">
        <f t="shared" si="15"/>
        <v>63.426544698678953</v>
      </c>
    </row>
    <row r="91" spans="1:36" x14ac:dyDescent="0.25">
      <c r="A91" s="12" t="s">
        <v>327</v>
      </c>
      <c r="B91" s="2" t="s">
        <v>209</v>
      </c>
      <c r="C91" s="2">
        <v>182.0787</v>
      </c>
      <c r="D91" s="2">
        <v>3.52</v>
      </c>
      <c r="E91" s="2" t="s">
        <v>210</v>
      </c>
      <c r="F91" s="2" t="s">
        <v>230</v>
      </c>
      <c r="G91" s="2" t="s">
        <v>289</v>
      </c>
      <c r="H91" s="4">
        <v>2.0421266394754936</v>
      </c>
      <c r="I91" s="2"/>
      <c r="J91" s="3">
        <v>259125.663621552</v>
      </c>
      <c r="K91" s="3">
        <v>255684.50745959501</v>
      </c>
      <c r="L91" s="3">
        <v>248960.687234955</v>
      </c>
      <c r="M91" s="3">
        <v>247393.21882833901</v>
      </c>
      <c r="N91" s="3">
        <v>248668.52256393401</v>
      </c>
      <c r="O91" s="13">
        <f>('Raw non-normalized'!O91)/AM$2</f>
        <v>71538.673990722615</v>
      </c>
      <c r="P91" s="13">
        <f>('Raw non-normalized'!P91)/AN$2</f>
        <v>53654.175121665685</v>
      </c>
      <c r="Q91" s="13">
        <f>('Raw non-normalized'!Q91)/AO$2</f>
        <v>79596.54366488666</v>
      </c>
      <c r="R91" s="13">
        <f>('Raw non-normalized'!R91)/AP$2</f>
        <v>64531.316894756121</v>
      </c>
      <c r="S91" s="13">
        <f>('Raw non-normalized'!S91)/AQ$2</f>
        <v>102395.83614386903</v>
      </c>
      <c r="T91" s="13">
        <f>('Raw non-normalized'!T91)/AR$2</f>
        <v>73854.162200312261</v>
      </c>
      <c r="U91" s="13">
        <f>('Raw non-normalized'!U91)/AS$2</f>
        <v>59869.283709376847</v>
      </c>
      <c r="V91" s="13">
        <f>('Raw non-normalized'!V91)/AT$2</f>
        <v>83918.491492850386</v>
      </c>
      <c r="W91" s="13">
        <f>('Raw non-normalized'!W91)/AU$2</f>
        <v>35339.056214536045</v>
      </c>
      <c r="X91" s="13">
        <f>('Raw non-normalized'!X91)/AV$2</f>
        <v>61489.679442510875</v>
      </c>
      <c r="Y91" s="13">
        <f>('Raw non-normalized'!Y91)/AW$2</f>
        <v>76571.411519180023</v>
      </c>
      <c r="Z91" s="14">
        <f>('Raw non-normalized'!Z91)/AX$2</f>
        <v>83803.219969359692</v>
      </c>
      <c r="AA91" s="7"/>
      <c r="AB91" s="22">
        <f t="shared" si="8"/>
        <v>74261.784669368717</v>
      </c>
      <c r="AC91" s="23">
        <f t="shared" si="9"/>
        <v>66831.857057968984</v>
      </c>
      <c r="AE91" s="36">
        <f t="shared" si="10"/>
        <v>0.4809573978716204</v>
      </c>
      <c r="AF91" s="4">
        <f t="shared" si="11"/>
        <v>1.1111734424041984</v>
      </c>
      <c r="AG91" s="37">
        <f t="shared" si="12"/>
        <v>16412.93129297073</v>
      </c>
      <c r="AH91" s="37">
        <f t="shared" si="13"/>
        <v>18674.324355960282</v>
      </c>
      <c r="AI91" s="37">
        <f t="shared" si="14"/>
        <v>22.101450114678819</v>
      </c>
      <c r="AJ91" s="38">
        <f t="shared" si="15"/>
        <v>27.942249666596041</v>
      </c>
    </row>
    <row r="92" spans="1:36" x14ac:dyDescent="0.25">
      <c r="A92" s="12" t="s">
        <v>324</v>
      </c>
      <c r="B92" s="2" t="s">
        <v>24</v>
      </c>
      <c r="C92" s="2">
        <v>152.06819999999999</v>
      </c>
      <c r="D92" s="2">
        <v>2.8</v>
      </c>
      <c r="E92" s="2" t="s">
        <v>25</v>
      </c>
      <c r="F92" s="2" t="s">
        <v>231</v>
      </c>
      <c r="G92" s="2" t="s">
        <v>289</v>
      </c>
      <c r="H92" s="4">
        <v>2.4552454620316793</v>
      </c>
      <c r="I92" s="2"/>
      <c r="J92" s="3">
        <v>4495879.3092795098</v>
      </c>
      <c r="K92" s="3">
        <v>4537027.6206559297</v>
      </c>
      <c r="L92" s="3">
        <v>4437666.36376624</v>
      </c>
      <c r="M92" s="3">
        <v>4303023.7774585001</v>
      </c>
      <c r="N92" s="3">
        <v>4303086.8849459803</v>
      </c>
      <c r="O92" s="13">
        <f>('Raw non-normalized'!O92)/AM$2</f>
        <v>1325473.8638513435</v>
      </c>
      <c r="P92" s="13">
        <f>('Raw non-normalized'!P92)/AN$2</f>
        <v>1025162.163951261</v>
      </c>
      <c r="Q92" s="13">
        <f>('Raw non-normalized'!Q92)/AO$2</f>
        <v>1621002.8657156422</v>
      </c>
      <c r="R92" s="13">
        <f>('Raw non-normalized'!R92)/AP$2</f>
        <v>1076795.1571296703</v>
      </c>
      <c r="S92" s="13">
        <f>('Raw non-normalized'!S92)/AQ$2</f>
        <v>1593150.7388909382</v>
      </c>
      <c r="T92" s="13">
        <f>('Raw non-normalized'!T92)/AR$2</f>
        <v>1084453.1971662475</v>
      </c>
      <c r="U92" s="13">
        <f>('Raw non-normalized'!U92)/AS$2</f>
        <v>937311.24732930888</v>
      </c>
      <c r="V92" s="13">
        <f>('Raw non-normalized'!V92)/AT$2</f>
        <v>1457475.7877880677</v>
      </c>
      <c r="W92" s="13">
        <f>('Raw non-normalized'!W92)/AU$2</f>
        <v>635952.25694472319</v>
      </c>
      <c r="X92" s="13">
        <f>('Raw non-normalized'!X92)/AV$2</f>
        <v>1330348.5920585298</v>
      </c>
      <c r="Y92" s="13">
        <f>('Raw non-normalized'!Y92)/AW$2</f>
        <v>1546531.7372002627</v>
      </c>
      <c r="Z92" s="14">
        <f>('Raw non-normalized'!Z92)/AX$2</f>
        <v>1537581.8617410036</v>
      </c>
      <c r="AA92" s="7"/>
      <c r="AB92" s="22">
        <f t="shared" si="8"/>
        <v>1287672.9977841838</v>
      </c>
      <c r="AC92" s="23">
        <f t="shared" si="9"/>
        <v>1240866.9138436494</v>
      </c>
      <c r="AE92" s="36">
        <f t="shared" si="10"/>
        <v>0.80795233342176798</v>
      </c>
      <c r="AF92" s="4">
        <f t="shared" si="11"/>
        <v>1.0377204705986962</v>
      </c>
      <c r="AG92" s="37">
        <f t="shared" si="12"/>
        <v>268527.1105733182</v>
      </c>
      <c r="AH92" s="37">
        <f t="shared" si="13"/>
        <v>372683.4861796503</v>
      </c>
      <c r="AI92" s="37">
        <f t="shared" si="14"/>
        <v>20.853672557815319</v>
      </c>
      <c r="AJ92" s="38">
        <f t="shared" si="15"/>
        <v>30.034122275469809</v>
      </c>
    </row>
    <row r="93" spans="1:36" x14ac:dyDescent="0.25">
      <c r="A93" s="12" t="s">
        <v>55</v>
      </c>
      <c r="B93" s="2" t="s">
        <v>56</v>
      </c>
      <c r="C93" s="2">
        <v>125.01439999999999</v>
      </c>
      <c r="D93" s="2">
        <v>4.18</v>
      </c>
      <c r="E93" s="2" t="s">
        <v>57</v>
      </c>
      <c r="F93" s="2" t="s">
        <v>230</v>
      </c>
      <c r="G93" s="2" t="s">
        <v>289</v>
      </c>
      <c r="H93" s="4">
        <v>5.2774633226700205</v>
      </c>
      <c r="I93" s="2"/>
      <c r="J93" s="3">
        <v>5714971.5560796699</v>
      </c>
      <c r="K93" s="3">
        <v>5699717.01748305</v>
      </c>
      <c r="L93" s="3">
        <v>5399526.6452933801</v>
      </c>
      <c r="M93" s="3">
        <v>5161245.6180328298</v>
      </c>
      <c r="N93" s="3">
        <v>5112765.9991232604</v>
      </c>
      <c r="O93" s="13">
        <f>('Raw non-normalized'!O93)/AM$2</f>
        <v>1134674.3941343483</v>
      </c>
      <c r="P93" s="13">
        <f>('Raw non-normalized'!P93)/AN$2</f>
        <v>1005349.5256382189</v>
      </c>
      <c r="Q93" s="13">
        <f>('Raw non-normalized'!Q93)/AO$2</f>
        <v>1262037.1752167922</v>
      </c>
      <c r="R93" s="13">
        <f>('Raw non-normalized'!R93)/AP$2</f>
        <v>1106061.9567248656</v>
      </c>
      <c r="S93" s="13">
        <f>('Raw non-normalized'!S93)/AQ$2</f>
        <v>1479007.2514651581</v>
      </c>
      <c r="T93" s="13">
        <f>('Raw non-normalized'!T93)/AR$2</f>
        <v>1310678.0370244337</v>
      </c>
      <c r="U93" s="13">
        <f>('Raw non-normalized'!U93)/AS$2</f>
        <v>891478.885784721</v>
      </c>
      <c r="V93" s="13">
        <f>('Raw non-normalized'!V93)/AT$2</f>
        <v>1470095.0423565721</v>
      </c>
      <c r="W93" s="13">
        <f>('Raw non-normalized'!W93)/AU$2</f>
        <v>715591.82145950512</v>
      </c>
      <c r="X93" s="13">
        <f>('Raw non-normalized'!X93)/AV$2</f>
        <v>1195675.6452714438</v>
      </c>
      <c r="Y93" s="13">
        <f>('Raw non-normalized'!Y93)/AW$2</f>
        <v>1162964.1395117478</v>
      </c>
      <c r="Z93" s="14">
        <f>('Raw non-normalized'!Z93)/AX$2</f>
        <v>1106618.3789418663</v>
      </c>
      <c r="AA93" s="7"/>
      <c r="AB93" s="22">
        <f t="shared" si="8"/>
        <v>1216301.3900339694</v>
      </c>
      <c r="AC93" s="23">
        <f t="shared" si="9"/>
        <v>1090403.9855543093</v>
      </c>
      <c r="AE93" s="36">
        <f t="shared" si="10"/>
        <v>0.34504851706193362</v>
      </c>
      <c r="AF93" s="4">
        <f t="shared" si="11"/>
        <v>1.1154594133436333</v>
      </c>
      <c r="AG93" s="37">
        <f t="shared" si="12"/>
        <v>169310.05367768745</v>
      </c>
      <c r="AH93" s="37">
        <f t="shared" si="13"/>
        <v>261086.4443521506</v>
      </c>
      <c r="AI93" s="37">
        <f t="shared" si="14"/>
        <v>13.920074010024678</v>
      </c>
      <c r="AJ93" s="38">
        <f t="shared" si="15"/>
        <v>23.944010459520353</v>
      </c>
    </row>
    <row r="94" spans="1:36" x14ac:dyDescent="0.25">
      <c r="A94" s="15" t="s">
        <v>258</v>
      </c>
      <c r="B94" s="2" t="s">
        <v>50</v>
      </c>
      <c r="C94" s="2">
        <v>119.05800000000001</v>
      </c>
      <c r="D94" s="2">
        <v>4.83</v>
      </c>
      <c r="E94" s="2" t="s">
        <v>51</v>
      </c>
      <c r="F94" s="2" t="s">
        <v>230</v>
      </c>
      <c r="G94" s="2" t="s">
        <v>289</v>
      </c>
      <c r="H94" s="4">
        <v>5.4136794647111284</v>
      </c>
      <c r="I94" s="2"/>
      <c r="J94" s="3">
        <v>1239361.2899881799</v>
      </c>
      <c r="K94" s="3">
        <v>1239312.13722659</v>
      </c>
      <c r="L94" s="3">
        <v>1176694.1830291599</v>
      </c>
      <c r="M94" s="3">
        <v>1114874.0594848699</v>
      </c>
      <c r="N94" s="3">
        <v>1109288.8620520199</v>
      </c>
      <c r="O94" s="13">
        <f>('Raw non-normalized'!O94)/AM$2</f>
        <v>236927.90447245209</v>
      </c>
      <c r="P94" s="13">
        <f>('Raw non-normalized'!P94)/AN$2</f>
        <v>182060.73224988737</v>
      </c>
      <c r="Q94" s="13">
        <f>('Raw non-normalized'!Q94)/AO$2</f>
        <v>228588.22148939464</v>
      </c>
      <c r="R94" s="13">
        <f>('Raw non-normalized'!R94)/AP$2</f>
        <v>208804.91458607459</v>
      </c>
      <c r="S94" s="13">
        <f>('Raw non-normalized'!S94)/AQ$2</f>
        <v>326019.44989556936</v>
      </c>
      <c r="T94" s="13">
        <f>('Raw non-normalized'!T94)/AR$2</f>
        <v>257685.61896701451</v>
      </c>
      <c r="U94" s="13">
        <f>('Raw non-normalized'!U94)/AS$2</f>
        <v>127777.76804423201</v>
      </c>
      <c r="V94" s="13">
        <f>('Raw non-normalized'!V94)/AT$2</f>
        <v>190480.87945722064</v>
      </c>
      <c r="W94" s="13">
        <f>('Raw non-normalized'!W94)/AU$2</f>
        <v>77460.587407460989</v>
      </c>
      <c r="X94" s="13">
        <f>('Raw non-normalized'!X94)/AV$2</f>
        <v>127142.43285797839</v>
      </c>
      <c r="Y94" s="13">
        <f>('Raw non-normalized'!Y94)/AW$2</f>
        <v>180139.30051594702</v>
      </c>
      <c r="Z94" s="14">
        <f>('Raw non-normalized'!Z94)/AX$2</f>
        <v>162503.33816933341</v>
      </c>
      <c r="AA94" s="7"/>
      <c r="AB94" s="22">
        <f t="shared" si="8"/>
        <v>240014.47361006544</v>
      </c>
      <c r="AC94" s="23">
        <f t="shared" si="9"/>
        <v>144250.71774202873</v>
      </c>
      <c r="AE94" s="36">
        <f t="shared" si="10"/>
        <v>4.6700384118369314E-3</v>
      </c>
      <c r="AF94" s="4">
        <f t="shared" si="11"/>
        <v>1.6638702210085092</v>
      </c>
      <c r="AG94" s="37">
        <f t="shared" si="12"/>
        <v>49359.668116342153</v>
      </c>
      <c r="AH94" s="37">
        <f t="shared" si="13"/>
        <v>41912.645756919141</v>
      </c>
      <c r="AI94" s="37">
        <f t="shared" si="14"/>
        <v>20.565288156968951</v>
      </c>
      <c r="AJ94" s="38">
        <f t="shared" si="15"/>
        <v>29.055415746266</v>
      </c>
    </row>
    <row r="95" spans="1:36" x14ac:dyDescent="0.25">
      <c r="A95" s="12" t="s">
        <v>177</v>
      </c>
      <c r="B95" s="2" t="s">
        <v>178</v>
      </c>
      <c r="C95" s="2">
        <v>131.05799999999999</v>
      </c>
      <c r="D95" s="2">
        <v>4.76</v>
      </c>
      <c r="E95" s="2" t="s">
        <v>179</v>
      </c>
      <c r="F95" s="2" t="s">
        <v>231</v>
      </c>
      <c r="G95" s="2" t="s">
        <v>289</v>
      </c>
      <c r="H95" s="4">
        <v>1.6561305351789573</v>
      </c>
      <c r="I95" s="2"/>
      <c r="J95" s="3">
        <v>435380.22446389898</v>
      </c>
      <c r="K95" s="3">
        <v>447008.05085128802</v>
      </c>
      <c r="L95" s="3">
        <v>429936.36220309499</v>
      </c>
      <c r="M95" s="3">
        <v>443323.82458305301</v>
      </c>
      <c r="N95" s="3">
        <v>432578.95509973099</v>
      </c>
      <c r="O95" s="13">
        <f>('Raw non-normalized'!O95)/AM$2</f>
        <v>178704.34380567161</v>
      </c>
      <c r="P95" s="13">
        <f>('Raw non-normalized'!P95)/AN$2</f>
        <v>127501.86508359978</v>
      </c>
      <c r="Q95" s="13">
        <f>('Raw non-normalized'!Q95)/AO$2</f>
        <v>177433.71309890787</v>
      </c>
      <c r="R95" s="13">
        <f>('Raw non-normalized'!R95)/AP$2</f>
        <v>163353.47532150903</v>
      </c>
      <c r="S95" s="13">
        <f>('Raw non-normalized'!S95)/AQ$2</f>
        <v>221540.96207062248</v>
      </c>
      <c r="T95" s="13">
        <f>('Raw non-normalized'!T95)/AR$2</f>
        <v>180104.00579893254</v>
      </c>
      <c r="U95" s="13">
        <f>('Raw non-normalized'!U95)/AS$2</f>
        <v>106422.37352078089</v>
      </c>
      <c r="V95" s="13">
        <f>('Raw non-normalized'!V95)/AT$2</f>
        <v>169304.36236002922</v>
      </c>
      <c r="W95" s="13">
        <f>('Raw non-normalized'!W95)/AU$2</f>
        <v>67926.120014513333</v>
      </c>
      <c r="X95" s="13">
        <f>('Raw non-normalized'!X95)/AV$2</f>
        <v>172814.09523647546</v>
      </c>
      <c r="Y95" s="13">
        <f>('Raw non-normalized'!Y95)/AW$2</f>
        <v>154423.92617543699</v>
      </c>
      <c r="Z95" s="14">
        <f>('Raw non-normalized'!Z95)/AX$2</f>
        <v>170095.82089342977</v>
      </c>
      <c r="AA95" s="7"/>
      <c r="AB95" s="22">
        <f t="shared" si="8"/>
        <v>174773.06086320721</v>
      </c>
      <c r="AC95" s="23">
        <f t="shared" si="9"/>
        <v>140164.44970011097</v>
      </c>
      <c r="AE95" s="36">
        <f t="shared" si="10"/>
        <v>0.13989882054432534</v>
      </c>
      <c r="AF95" s="4">
        <f t="shared" si="11"/>
        <v>1.2469143298257379</v>
      </c>
      <c r="AG95" s="37">
        <f t="shared" si="12"/>
        <v>30341.926430355448</v>
      </c>
      <c r="AH95" s="37">
        <f t="shared" si="13"/>
        <v>43292.62638139967</v>
      </c>
      <c r="AI95" s="37">
        <f t="shared" si="14"/>
        <v>17.360757018556601</v>
      </c>
      <c r="AJ95" s="38">
        <f t="shared" si="15"/>
        <v>30.887023402886015</v>
      </c>
    </row>
    <row r="96" spans="1:36" x14ac:dyDescent="0.25">
      <c r="A96" s="12" t="s">
        <v>295</v>
      </c>
      <c r="B96" s="2" t="s">
        <v>167</v>
      </c>
      <c r="C96" s="2">
        <v>174.01509999999999</v>
      </c>
      <c r="D96" s="2">
        <v>7.23</v>
      </c>
      <c r="E96" s="2" t="s">
        <v>296</v>
      </c>
      <c r="F96" s="2" t="s">
        <v>230</v>
      </c>
      <c r="G96" s="2" t="s">
        <v>289</v>
      </c>
      <c r="H96" s="4">
        <v>30.453500896141385</v>
      </c>
      <c r="I96" s="2"/>
      <c r="J96" s="2">
        <v>103853.539972645</v>
      </c>
      <c r="K96" s="2">
        <v>109035.435781748</v>
      </c>
      <c r="L96" s="2">
        <v>63372.8429773104</v>
      </c>
      <c r="M96" s="2">
        <v>58942.847983630098</v>
      </c>
      <c r="N96" s="2">
        <v>64534.337717191898</v>
      </c>
      <c r="O96" s="13">
        <f>('Raw non-normalized'!O96)/AM$2</f>
        <v>17474.632733864535</v>
      </c>
      <c r="P96" s="13">
        <f>('Raw non-normalized'!P96)/AN$2</f>
        <v>17335.590541107671</v>
      </c>
      <c r="Q96" s="13">
        <f>('Raw non-normalized'!Q96)/AO$2</f>
        <v>18470.250020424359</v>
      </c>
      <c r="R96" s="13">
        <f>('Raw non-normalized'!R96)/AP$2</f>
        <v>15725.300182623545</v>
      </c>
      <c r="S96" s="13">
        <f>('Raw non-normalized'!S96)/AQ$2</f>
        <v>26162.917670374361</v>
      </c>
      <c r="T96" s="13">
        <f>('Raw non-normalized'!T96)/AR$2</f>
        <v>23085.263027317014</v>
      </c>
      <c r="U96" s="13">
        <f>('Raw non-normalized'!U96)/AS$2</f>
        <v>11624.948126551231</v>
      </c>
      <c r="V96" s="13">
        <f>('Raw non-normalized'!V96)/AT$2</f>
        <v>19952.957409672188</v>
      </c>
      <c r="W96" s="13">
        <f>('Raw non-normalized'!W96)/AU$2</f>
        <v>8379.8817140747815</v>
      </c>
      <c r="X96" s="13">
        <f>('Raw non-normalized'!X96)/AV$2</f>
        <v>15710.275892612921</v>
      </c>
      <c r="Y96" s="13">
        <f>('Raw non-normalized'!Y96)/AW$2</f>
        <v>17917.027806381746</v>
      </c>
      <c r="Z96" s="14">
        <f>('Raw non-normalized'!Z96)/AX$2</f>
        <v>14048.436764361762</v>
      </c>
      <c r="AA96" s="7"/>
      <c r="AB96" s="22">
        <f t="shared" si="8"/>
        <v>19708.992362618577</v>
      </c>
      <c r="AC96" s="23">
        <f t="shared" si="9"/>
        <v>14605.587952275773</v>
      </c>
      <c r="AE96" s="36">
        <f t="shared" si="10"/>
        <v>5.7546092064496325E-2</v>
      </c>
      <c r="AF96" s="4">
        <f t="shared" si="11"/>
        <v>1.3494145136107045</v>
      </c>
      <c r="AG96" s="37">
        <f t="shared" si="12"/>
        <v>4026.9601590194675</v>
      </c>
      <c r="AH96" s="37">
        <f t="shared" si="13"/>
        <v>4212.7040923389695</v>
      </c>
      <c r="AI96" s="37">
        <f t="shared" si="14"/>
        <v>20.432095588292356</v>
      </c>
      <c r="AJ96" s="38">
        <f t="shared" si="15"/>
        <v>28.843098313495595</v>
      </c>
    </row>
    <row r="97" spans="1:36" x14ac:dyDescent="0.25">
      <c r="A97" s="15" t="s">
        <v>277</v>
      </c>
      <c r="B97" s="2" t="s">
        <v>67</v>
      </c>
      <c r="C97" s="2">
        <v>204.08959999999999</v>
      </c>
      <c r="D97" s="2">
        <v>2.85</v>
      </c>
      <c r="E97" s="2" t="s">
        <v>68</v>
      </c>
      <c r="F97" s="2" t="s">
        <v>231</v>
      </c>
      <c r="G97" s="2" t="s">
        <v>289</v>
      </c>
      <c r="H97" s="4">
        <v>1.7589336918318832</v>
      </c>
      <c r="I97" s="2"/>
      <c r="J97" s="3">
        <v>387445.875126709</v>
      </c>
      <c r="K97" s="3">
        <v>391259.52765860001</v>
      </c>
      <c r="L97" s="3">
        <v>379341.724450348</v>
      </c>
      <c r="M97" s="3">
        <v>377894.28274176002</v>
      </c>
      <c r="N97" s="3">
        <v>375521.449143768</v>
      </c>
      <c r="O97" s="13">
        <f>('Raw non-normalized'!O97)/AM$2</f>
        <v>87275.949978901117</v>
      </c>
      <c r="P97" s="13">
        <f>('Raw non-normalized'!P97)/AN$2</f>
        <v>72305.240952281296</v>
      </c>
      <c r="Q97" s="13">
        <f>('Raw non-normalized'!Q97)/AO$2</f>
        <v>101854.08752901036</v>
      </c>
      <c r="R97" s="13">
        <f>('Raw non-normalized'!R97)/AP$2</f>
        <v>97244.185517335791</v>
      </c>
      <c r="S97" s="13">
        <f>('Raw non-normalized'!S97)/AQ$2</f>
        <v>120200.66040065032</v>
      </c>
      <c r="T97" s="13">
        <f>('Raw non-normalized'!T97)/AR$2</f>
        <v>89613.655025242406</v>
      </c>
      <c r="U97" s="13">
        <f>('Raw non-normalized'!U97)/AS$2</f>
        <v>41714.993112117976</v>
      </c>
      <c r="V97" s="13">
        <f>('Raw non-normalized'!V97)/AT$2</f>
        <v>56045.765840251181</v>
      </c>
      <c r="W97" s="13">
        <f>('Raw non-normalized'!W97)/AU$2</f>
        <v>40762.377910024035</v>
      </c>
      <c r="X97" s="13">
        <f>('Raw non-normalized'!X97)/AV$2</f>
        <v>77950.344579934739</v>
      </c>
      <c r="Y97" s="13">
        <f>('Raw non-normalized'!Y97)/AW$2</f>
        <v>56913.385826926511</v>
      </c>
      <c r="Z97" s="14">
        <f>('Raw non-normalized'!Z97)/AX$2</f>
        <v>57265.595036416016</v>
      </c>
      <c r="AA97" s="7"/>
      <c r="AB97" s="22">
        <f t="shared" si="8"/>
        <v>94748.963233903531</v>
      </c>
      <c r="AC97" s="23">
        <f t="shared" si="9"/>
        <v>55108.743717611738</v>
      </c>
      <c r="AE97" s="36">
        <f t="shared" si="10"/>
        <v>9.4696045937823397E-4</v>
      </c>
      <c r="AF97" s="4">
        <f t="shared" si="11"/>
        <v>1.7193090758776182</v>
      </c>
      <c r="AG97" s="37">
        <f t="shared" si="12"/>
        <v>16065.091356867102</v>
      </c>
      <c r="AH97" s="37">
        <f t="shared" si="13"/>
        <v>13533.190668378391</v>
      </c>
      <c r="AI97" s="37">
        <f t="shared" si="14"/>
        <v>16.95542706594874</v>
      </c>
      <c r="AJ97" s="38">
        <f t="shared" si="15"/>
        <v>24.557247644267079</v>
      </c>
    </row>
    <row r="98" spans="1:36" x14ac:dyDescent="0.25">
      <c r="A98" s="15" t="s">
        <v>259</v>
      </c>
      <c r="B98" s="2" t="s">
        <v>111</v>
      </c>
      <c r="C98" s="2">
        <v>181.07380000000001</v>
      </c>
      <c r="D98" s="2">
        <v>3.66</v>
      </c>
      <c r="E98" s="2" t="s">
        <v>112</v>
      </c>
      <c r="F98" s="2" t="s">
        <v>230</v>
      </c>
      <c r="G98" s="2" t="s">
        <v>289</v>
      </c>
      <c r="H98" s="4">
        <v>5.4053221471665038</v>
      </c>
      <c r="I98" s="2"/>
      <c r="J98" s="3">
        <v>122118.675548431</v>
      </c>
      <c r="K98" s="3">
        <v>121762.966432007</v>
      </c>
      <c r="L98" s="3">
        <v>116234.759542297</v>
      </c>
      <c r="M98" s="3">
        <v>113002.387099014</v>
      </c>
      <c r="N98" s="3">
        <v>107182.34600885</v>
      </c>
      <c r="O98" s="13">
        <f>('Raw non-normalized'!O98)/AM$2</f>
        <v>26510.595630671549</v>
      </c>
      <c r="P98" s="13">
        <f>('Raw non-normalized'!P98)/AN$2</f>
        <v>22329.717392713756</v>
      </c>
      <c r="Q98" s="13">
        <f>('Raw non-normalized'!Q98)/AO$2</f>
        <v>26835.860838577108</v>
      </c>
      <c r="R98" s="13">
        <f>('Raw non-normalized'!R98)/AP$2</f>
        <v>24469.649260738308</v>
      </c>
      <c r="S98" s="13">
        <f>('Raw non-normalized'!S98)/AQ$2</f>
        <v>35450.335027026056</v>
      </c>
      <c r="T98" s="13">
        <f>('Raw non-normalized'!T98)/AR$2</f>
        <v>27213.738347765058</v>
      </c>
      <c r="U98" s="13">
        <f>('Raw non-normalized'!U98)/AS$2</f>
        <v>14801.602736738023</v>
      </c>
      <c r="V98" s="13">
        <f>('Raw non-normalized'!V98)/AT$2</f>
        <v>21162.233856551247</v>
      </c>
      <c r="W98" s="13">
        <f>('Raw non-normalized'!W98)/AU$2</f>
        <v>11556.171386675951</v>
      </c>
      <c r="X98" s="13">
        <f>('Raw non-normalized'!X98)/AV$2</f>
        <v>18060.988787748302</v>
      </c>
      <c r="Y98" s="13">
        <f>('Raw non-normalized'!Y98)/AW$2</f>
        <v>21238.478685952701</v>
      </c>
      <c r="Z98" s="14">
        <f>('Raw non-normalized'!Z98)/AX$2</f>
        <v>18565.507845152126</v>
      </c>
      <c r="AA98" s="7"/>
      <c r="AB98" s="22">
        <f t="shared" si="8"/>
        <v>27134.982749581974</v>
      </c>
      <c r="AC98" s="23">
        <f t="shared" si="9"/>
        <v>17564.163883136393</v>
      </c>
      <c r="AE98" s="36">
        <f t="shared" si="10"/>
        <v>2.494655353437908E-3</v>
      </c>
      <c r="AF98" s="4">
        <f t="shared" si="11"/>
        <v>1.544906033109533</v>
      </c>
      <c r="AG98" s="37">
        <f t="shared" si="12"/>
        <v>4468.2255290173935</v>
      </c>
      <c r="AH98" s="37">
        <f t="shared" si="13"/>
        <v>3779.5221773395401</v>
      </c>
      <c r="AI98" s="37">
        <f t="shared" si="14"/>
        <v>16.466660658135957</v>
      </c>
      <c r="AJ98" s="38">
        <f t="shared" si="15"/>
        <v>21.518372309019014</v>
      </c>
    </row>
    <row r="99" spans="1:36" x14ac:dyDescent="0.25">
      <c r="A99" s="12" t="s">
        <v>159</v>
      </c>
      <c r="B99" s="2" t="s">
        <v>160</v>
      </c>
      <c r="C99" s="2">
        <v>566.05359999999996</v>
      </c>
      <c r="D99" s="2">
        <v>6.06</v>
      </c>
      <c r="E99" s="2" t="s">
        <v>161</v>
      </c>
      <c r="F99" s="2" t="s">
        <v>231</v>
      </c>
      <c r="G99" s="2" t="s">
        <v>289</v>
      </c>
      <c r="H99" s="4">
        <v>2.8722434187228556</v>
      </c>
      <c r="I99" s="2"/>
      <c r="J99" s="3">
        <v>346907.69105241401</v>
      </c>
      <c r="K99" s="3">
        <v>349061.856444609</v>
      </c>
      <c r="L99" s="3">
        <v>334744.64662902901</v>
      </c>
      <c r="M99" s="3">
        <v>327748.01357495203</v>
      </c>
      <c r="N99" s="3">
        <v>330296.90879103099</v>
      </c>
      <c r="O99" s="13">
        <f>('Raw non-normalized'!O99)/AM$2</f>
        <v>145319.885111957</v>
      </c>
      <c r="P99" s="13">
        <f>('Raw non-normalized'!P99)/AN$2</f>
        <v>69676.125343728461</v>
      </c>
      <c r="Q99" s="13">
        <f>('Raw non-normalized'!Q99)/AO$2</f>
        <v>119726.95033610868</v>
      </c>
      <c r="R99" s="13">
        <f>('Raw non-normalized'!R99)/AP$2</f>
        <v>127701.05734683744</v>
      </c>
      <c r="S99" s="13">
        <f>('Raw non-normalized'!S99)/AQ$2</f>
        <v>211932.01837562205</v>
      </c>
      <c r="T99" s="13">
        <f>('Raw non-normalized'!T99)/AR$2</f>
        <v>109464.86554375719</v>
      </c>
      <c r="U99" s="13">
        <f>('Raw non-normalized'!U99)/AS$2</f>
        <v>127809.89721550506</v>
      </c>
      <c r="V99" s="13">
        <f>('Raw non-normalized'!V99)/AT$2</f>
        <v>141349.98391468241</v>
      </c>
      <c r="W99" s="13">
        <f>('Raw non-normalized'!W99)/AU$2</f>
        <v>13233.392637813422</v>
      </c>
      <c r="X99" s="13">
        <f>('Raw non-normalized'!X99)/AV$2</f>
        <v>151969.72566771644</v>
      </c>
      <c r="Y99" s="13">
        <f>('Raw non-normalized'!Y99)/AW$2</f>
        <v>150876.04582280319</v>
      </c>
      <c r="Z99" s="14">
        <f>('Raw non-normalized'!Z99)/AX$2</f>
        <v>211621.35488128403</v>
      </c>
      <c r="AA99" s="7"/>
      <c r="AB99" s="22">
        <f t="shared" si="8"/>
        <v>130636.81700966846</v>
      </c>
      <c r="AC99" s="23">
        <f t="shared" si="9"/>
        <v>132810.06668996744</v>
      </c>
      <c r="AE99" s="36">
        <f t="shared" si="10"/>
        <v>0.94859194542175307</v>
      </c>
      <c r="AF99" s="4">
        <f t="shared" si="11"/>
        <v>-1.0166358131654274</v>
      </c>
      <c r="AG99" s="37">
        <f t="shared" si="12"/>
        <v>47152.101940263172</v>
      </c>
      <c r="AH99" s="37">
        <f t="shared" si="13"/>
        <v>65270.520357815221</v>
      </c>
      <c r="AI99" s="37">
        <f t="shared" si="14"/>
        <v>36.094037668395913</v>
      </c>
      <c r="AJ99" s="38">
        <f t="shared" si="15"/>
        <v>49.145762805904681</v>
      </c>
    </row>
    <row r="100" spans="1:36" x14ac:dyDescent="0.25">
      <c r="A100" s="12" t="s">
        <v>242</v>
      </c>
      <c r="B100" s="2" t="s">
        <v>146</v>
      </c>
      <c r="C100" s="2">
        <v>607.08050000000003</v>
      </c>
      <c r="D100" s="2">
        <v>5.97</v>
      </c>
      <c r="E100" s="2" t="s">
        <v>147</v>
      </c>
      <c r="F100" s="2"/>
      <c r="G100" s="2" t="s">
        <v>289</v>
      </c>
      <c r="H100" s="4">
        <v>5.027234913052153</v>
      </c>
      <c r="I100" s="2"/>
      <c r="J100" s="3">
        <v>30490513.963602301</v>
      </c>
      <c r="K100" s="3">
        <v>30758324.8392132</v>
      </c>
      <c r="L100" s="3">
        <v>29986830.526062299</v>
      </c>
      <c r="M100" s="3">
        <v>29721090.134796601</v>
      </c>
      <c r="N100" s="3">
        <v>27039181.049200501</v>
      </c>
      <c r="O100" s="13">
        <f>('Raw non-normalized'!O100)/AM$2</f>
        <v>741559.38143748487</v>
      </c>
      <c r="P100" s="13">
        <f>('Raw non-normalized'!P100)/AN$2</f>
        <v>1515954.6817027316</v>
      </c>
      <c r="Q100" s="13">
        <f>('Raw non-normalized'!Q100)/AO$2</f>
        <v>220123.92576788159</v>
      </c>
      <c r="R100" s="13">
        <f>('Raw non-normalized'!R100)/AP$2</f>
        <v>219204.29035527707</v>
      </c>
      <c r="S100" s="13">
        <f>('Raw non-normalized'!S100)/AQ$2</f>
        <v>1801995.268319427</v>
      </c>
      <c r="T100" s="13">
        <f>('Raw non-normalized'!T100)/AR$2</f>
        <v>631598.51443968597</v>
      </c>
      <c r="U100" s="13">
        <f>('Raw non-normalized'!U100)/AS$2</f>
        <v>1554607.3355494307</v>
      </c>
      <c r="V100" s="13">
        <f>('Raw non-normalized'!V100)/AT$2</f>
        <v>1887847.9035203033</v>
      </c>
      <c r="W100" s="13">
        <f>('Raw non-normalized'!W100)/AU$2</f>
        <v>28033.049881908046</v>
      </c>
      <c r="X100" s="13">
        <f>('Raw non-normalized'!X100)/AV$2</f>
        <v>271215.36482252227</v>
      </c>
      <c r="Y100" s="13">
        <f>('Raw non-normalized'!Y100)/AW$2</f>
        <v>1271827.6622767861</v>
      </c>
      <c r="Z100" s="14">
        <f>('Raw non-normalized'!Z100)/AX$2</f>
        <v>151296.31685891017</v>
      </c>
      <c r="AA100" s="7"/>
      <c r="AB100" s="22">
        <f t="shared" si="8"/>
        <v>855072.67700374813</v>
      </c>
      <c r="AC100" s="23">
        <f t="shared" si="9"/>
        <v>860804.60548497678</v>
      </c>
      <c r="AE100" s="36">
        <f t="shared" si="10"/>
        <v>0.98953800794390845</v>
      </c>
      <c r="AF100" s="4">
        <f t="shared" si="11"/>
        <v>-1.0067034401114463</v>
      </c>
      <c r="AG100" s="37">
        <f t="shared" si="12"/>
        <v>663888.832488977</v>
      </c>
      <c r="AH100" s="37">
        <f t="shared" si="13"/>
        <v>806181.87348193664</v>
      </c>
      <c r="AI100" s="37">
        <f t="shared" si="14"/>
        <v>77.641216979976889</v>
      </c>
      <c r="AJ100" s="38">
        <f t="shared" si="15"/>
        <v>93.654456347585906</v>
      </c>
    </row>
    <row r="101" spans="1:36" x14ac:dyDescent="0.25">
      <c r="A101" s="15" t="s">
        <v>84</v>
      </c>
      <c r="B101" s="2" t="s">
        <v>85</v>
      </c>
      <c r="C101" s="2">
        <v>112.0269</v>
      </c>
      <c r="D101" s="2">
        <v>2.0699999999999998</v>
      </c>
      <c r="E101" s="2" t="s">
        <v>86</v>
      </c>
      <c r="F101" s="2" t="s">
        <v>231</v>
      </c>
      <c r="G101" s="2" t="s">
        <v>289</v>
      </c>
      <c r="H101" s="4">
        <v>3.0751996217775561</v>
      </c>
      <c r="I101" s="2"/>
      <c r="J101" s="3">
        <v>222853.837199097</v>
      </c>
      <c r="K101" s="3">
        <v>222609.39736084</v>
      </c>
      <c r="L101" s="3">
        <v>217830.47085060499</v>
      </c>
      <c r="M101" s="3">
        <v>207532.21381972</v>
      </c>
      <c r="N101" s="3">
        <v>223531.67108520499</v>
      </c>
      <c r="O101" s="13">
        <f>('Raw non-normalized'!O101)/AM$2</f>
        <v>39853.338623484073</v>
      </c>
      <c r="P101" s="13">
        <f>('Raw non-normalized'!P101)/AN$2</f>
        <v>34524.472888397489</v>
      </c>
      <c r="Q101" s="13">
        <f>('Raw non-normalized'!Q101)/AO$2</f>
        <v>35668.071569700813</v>
      </c>
      <c r="R101" s="13">
        <f>('Raw non-normalized'!R101)/AP$2</f>
        <v>22993.41639293655</v>
      </c>
      <c r="S101" s="13">
        <f>('Raw non-normalized'!S101)/AQ$2</f>
        <v>46793.828225308775</v>
      </c>
      <c r="T101" s="13">
        <f>('Raw non-normalized'!T101)/AR$2</f>
        <v>43841.210247307106</v>
      </c>
      <c r="U101" s="13">
        <f>('Raw non-normalized'!U101)/AS$2</f>
        <v>58053.010302858675</v>
      </c>
      <c r="V101" s="13">
        <f>('Raw non-normalized'!V101)/AT$2</f>
        <v>54100.778824535802</v>
      </c>
      <c r="W101" s="13">
        <f>('Raw non-normalized'!W101)/AU$2</f>
        <v>31917.208547177965</v>
      </c>
      <c r="X101" s="13">
        <f>('Raw non-normalized'!X101)/AV$2</f>
        <v>83871.537914725253</v>
      </c>
      <c r="Y101" s="13">
        <f>('Raw non-normalized'!Y101)/AW$2</f>
        <v>73513.507364703226</v>
      </c>
      <c r="Z101" s="14">
        <f>('Raw non-normalized'!Z101)/AX$2</f>
        <v>92000.633935531092</v>
      </c>
      <c r="AA101" s="7"/>
      <c r="AB101" s="22">
        <f t="shared" si="8"/>
        <v>37279.056324522469</v>
      </c>
      <c r="AC101" s="23">
        <f t="shared" si="9"/>
        <v>65576.112814921988</v>
      </c>
      <c r="AE101" s="36">
        <f t="shared" si="10"/>
        <v>1.4685715767234561E-2</v>
      </c>
      <c r="AF101" s="4">
        <f t="shared" si="11"/>
        <v>-1.759060429107093</v>
      </c>
      <c r="AG101" s="37">
        <f t="shared" si="12"/>
        <v>8420.002230722037</v>
      </c>
      <c r="AH101" s="37">
        <f t="shared" si="13"/>
        <v>21987.188662391622</v>
      </c>
      <c r="AI101" s="37">
        <f t="shared" si="14"/>
        <v>22.586414627623743</v>
      </c>
      <c r="AJ101" s="38">
        <f t="shared" si="15"/>
        <v>33.529265030464551</v>
      </c>
    </row>
    <row r="102" spans="1:36" x14ac:dyDescent="0.25">
      <c r="A102" s="12" t="s">
        <v>143</v>
      </c>
      <c r="B102" s="2" t="s">
        <v>144</v>
      </c>
      <c r="C102" s="2">
        <v>168.0282</v>
      </c>
      <c r="D102" s="2">
        <v>3.65</v>
      </c>
      <c r="E102" s="2" t="s">
        <v>145</v>
      </c>
      <c r="F102" s="2" t="s">
        <v>231</v>
      </c>
      <c r="G102" s="2" t="s">
        <v>289</v>
      </c>
      <c r="H102" s="4">
        <v>2.2689325998526839</v>
      </c>
      <c r="I102" s="2"/>
      <c r="J102" s="3">
        <v>94385.2954125463</v>
      </c>
      <c r="K102" s="3">
        <v>93907.9289966863</v>
      </c>
      <c r="L102" s="3">
        <v>98222.091117692806</v>
      </c>
      <c r="M102" s="3">
        <v>93703.850897941593</v>
      </c>
      <c r="N102" s="3">
        <v>97600.731087159802</v>
      </c>
      <c r="O102" s="13">
        <f>('Raw non-normalized'!O102)/AM$2</f>
        <v>41439.426729372688</v>
      </c>
      <c r="P102" s="13">
        <f>('Raw non-normalized'!P102)/AN$2</f>
        <v>26236.97251005947</v>
      </c>
      <c r="Q102" s="13">
        <f>('Raw non-normalized'!Q102)/AO$2</f>
        <v>41971.946122164001</v>
      </c>
      <c r="R102" s="13">
        <f>('Raw non-normalized'!R102)/AP$2</f>
        <v>29569.222166065032</v>
      </c>
      <c r="S102" s="13">
        <f>('Raw non-normalized'!S102)/AQ$2</f>
        <v>46548.015396618248</v>
      </c>
      <c r="T102" s="13">
        <f>('Raw non-normalized'!T102)/AR$2</f>
        <v>45845.329510710682</v>
      </c>
      <c r="U102" s="13">
        <f>('Raw non-normalized'!U102)/AS$2</f>
        <v>29348.093736024035</v>
      </c>
      <c r="V102" s="13">
        <f>('Raw non-normalized'!V102)/AT$2</f>
        <v>33257.47928099017</v>
      </c>
      <c r="W102" s="13">
        <f>('Raw non-normalized'!W102)/AU$2</f>
        <v>18414.021441082525</v>
      </c>
      <c r="X102" s="13">
        <f>('Raw non-normalized'!X102)/AV$2</f>
        <v>44885.838404257469</v>
      </c>
      <c r="Y102" s="13">
        <f>('Raw non-normalized'!Y102)/AW$2</f>
        <v>29538.29268756304</v>
      </c>
      <c r="Z102" s="14">
        <f>('Raw non-normalized'!Z102)/AX$2</f>
        <v>35732.69368924528</v>
      </c>
      <c r="AA102" s="7"/>
      <c r="AB102" s="22">
        <f t="shared" si="8"/>
        <v>38601.818739165021</v>
      </c>
      <c r="AC102" s="23">
        <f t="shared" si="9"/>
        <v>31862.73653986042</v>
      </c>
      <c r="AE102" s="36">
        <f t="shared" si="10"/>
        <v>0.20706974051285446</v>
      </c>
      <c r="AF102" s="4">
        <f t="shared" si="11"/>
        <v>1.2115035596793131</v>
      </c>
      <c r="AG102" s="37">
        <f t="shared" si="12"/>
        <v>8596.4817271015381</v>
      </c>
      <c r="AH102" s="37">
        <f t="shared" si="13"/>
        <v>8707.6686120216655</v>
      </c>
      <c r="AI102" s="37">
        <f t="shared" si="14"/>
        <v>22.269628758138367</v>
      </c>
      <c r="AJ102" s="38">
        <f t="shared" si="15"/>
        <v>27.328690368852453</v>
      </c>
    </row>
    <row r="103" spans="1:36" x14ac:dyDescent="0.25">
      <c r="A103" s="15" t="s">
        <v>73</v>
      </c>
      <c r="B103" s="2" t="s">
        <v>74</v>
      </c>
      <c r="C103" s="2">
        <v>244.06890000000001</v>
      </c>
      <c r="D103" s="2">
        <v>1.65</v>
      </c>
      <c r="E103" s="2"/>
      <c r="F103" s="2" t="s">
        <v>231</v>
      </c>
      <c r="G103" s="2" t="s">
        <v>289</v>
      </c>
      <c r="H103" s="4">
        <v>3.6415850550395339</v>
      </c>
      <c r="I103" s="2"/>
      <c r="J103" s="3">
        <v>159217.46326074199</v>
      </c>
      <c r="K103" s="3">
        <v>164583.95704602101</v>
      </c>
      <c r="L103" s="3">
        <v>157580.66214697299</v>
      </c>
      <c r="M103" s="3">
        <v>150926.44098352001</v>
      </c>
      <c r="N103" s="3">
        <v>151433.26511755399</v>
      </c>
      <c r="O103" s="13">
        <f>('Raw non-normalized'!O103)/AM$2</f>
        <v>62048.173579524308</v>
      </c>
      <c r="P103" s="13">
        <f>('Raw non-normalized'!P103)/AN$2</f>
        <v>38546.844522338186</v>
      </c>
      <c r="Q103" s="13">
        <f>('Raw non-normalized'!Q103)/AO$2</f>
        <v>58305.304542906706</v>
      </c>
      <c r="R103" s="13">
        <f>('Raw non-normalized'!R103)/AP$2</f>
        <v>36689.832710377843</v>
      </c>
      <c r="S103" s="13">
        <f>('Raw non-normalized'!S103)/AQ$2</f>
        <v>55447.619891794391</v>
      </c>
      <c r="T103" s="13">
        <f>('Raw non-normalized'!T103)/AR$2</f>
        <v>51796.980331896819</v>
      </c>
      <c r="U103" s="13">
        <f>('Raw non-normalized'!U103)/AS$2</f>
        <v>25652.45405881411</v>
      </c>
      <c r="V103" s="13">
        <f>('Raw non-normalized'!V103)/AT$2</f>
        <v>27886.836341829498</v>
      </c>
      <c r="W103" s="13">
        <f>('Raw non-normalized'!W103)/AU$2</f>
        <v>23417.636207135238</v>
      </c>
      <c r="X103" s="13">
        <f>('Raw non-normalized'!X103)/AV$2</f>
        <v>43921.874370850572</v>
      </c>
      <c r="Y103" s="13">
        <f>('Raw non-normalized'!Y103)/AW$2</f>
        <v>30430.128544933414</v>
      </c>
      <c r="Z103" s="14">
        <f>('Raw non-normalized'!Z103)/AX$2</f>
        <v>32953.404584804033</v>
      </c>
      <c r="AA103" s="7"/>
      <c r="AB103" s="22">
        <f t="shared" si="8"/>
        <v>50472.459263139703</v>
      </c>
      <c r="AC103" s="23">
        <f t="shared" si="9"/>
        <v>30710.389018061145</v>
      </c>
      <c r="AE103" s="36">
        <f t="shared" si="10"/>
        <v>3.6081167218573293E-3</v>
      </c>
      <c r="AF103" s="4">
        <f t="shared" si="11"/>
        <v>1.6434978805854998</v>
      </c>
      <c r="AG103" s="37">
        <f t="shared" si="12"/>
        <v>10526.521629605262</v>
      </c>
      <c r="AH103" s="37">
        <f t="shared" si="13"/>
        <v>7299.211043956936</v>
      </c>
      <c r="AI103" s="37">
        <f t="shared" si="14"/>
        <v>20.855971322350118</v>
      </c>
      <c r="AJ103" s="38">
        <f t="shared" si="15"/>
        <v>23.767888578891601</v>
      </c>
    </row>
    <row r="104" spans="1:36" x14ac:dyDescent="0.25">
      <c r="A104" s="12" t="s">
        <v>128</v>
      </c>
      <c r="B104" s="2" t="s">
        <v>129</v>
      </c>
      <c r="C104" s="2">
        <v>580.03309999999999</v>
      </c>
      <c r="D104" s="2">
        <v>6.66</v>
      </c>
      <c r="E104" s="2" t="s">
        <v>130</v>
      </c>
      <c r="F104" s="2" t="s">
        <v>231</v>
      </c>
      <c r="G104" s="2" t="s">
        <v>289</v>
      </c>
      <c r="H104" s="4">
        <v>13.308099266686984</v>
      </c>
      <c r="I104" s="2"/>
      <c r="J104" s="3">
        <v>535263.57393171696</v>
      </c>
      <c r="K104" s="3">
        <v>542411.86081597803</v>
      </c>
      <c r="L104" s="3">
        <v>467607.22779772902</v>
      </c>
      <c r="M104" s="3">
        <v>409450.45256553602</v>
      </c>
      <c r="N104" s="3">
        <v>416606.76161918498</v>
      </c>
      <c r="O104" s="13">
        <f>('Raw non-normalized'!O104)/AM$2</f>
        <v>171824.12751365575</v>
      </c>
      <c r="P104" s="13">
        <f>('Raw non-normalized'!P104)/AN$2</f>
        <v>131195.68194817851</v>
      </c>
      <c r="Q104" s="13">
        <f>('Raw non-normalized'!Q104)/AO$2</f>
        <v>182633.02366430472</v>
      </c>
      <c r="R104" s="13">
        <f>('Raw non-normalized'!R104)/AP$2</f>
        <v>173127.17053602854</v>
      </c>
      <c r="S104" s="13">
        <f>('Raw non-normalized'!S104)/AQ$2</f>
        <v>284654.93432506348</v>
      </c>
      <c r="T104" s="13">
        <f>('Raw non-normalized'!T104)/AR$2</f>
        <v>141927.86343348096</v>
      </c>
      <c r="U104" s="13">
        <f>('Raw non-normalized'!U104)/AS$2</f>
        <v>169349.4675725165</v>
      </c>
      <c r="V104" s="13">
        <f>('Raw non-normalized'!V104)/AT$2</f>
        <v>232538.61347800179</v>
      </c>
      <c r="W104" s="13">
        <f>('Raw non-normalized'!W104)/AU$2</f>
        <v>17903.205051122288</v>
      </c>
      <c r="X104" s="13">
        <f>('Raw non-normalized'!X104)/AV$2</f>
        <v>182897.33160808668</v>
      </c>
      <c r="Y104" s="13">
        <f>('Raw non-normalized'!Y104)/AW$2</f>
        <v>187849.73559775634</v>
      </c>
      <c r="Z104" s="14">
        <f>('Raw non-normalized'!Z104)/AX$2</f>
        <v>263893.12348430185</v>
      </c>
      <c r="AA104" s="7"/>
      <c r="AB104" s="22">
        <f t="shared" si="8"/>
        <v>180893.80023678532</v>
      </c>
      <c r="AC104" s="23">
        <f t="shared" si="9"/>
        <v>175738.5794652976</v>
      </c>
      <c r="AE104" s="36">
        <f t="shared" si="10"/>
        <v>0.903021450765644</v>
      </c>
      <c r="AF104" s="4">
        <f t="shared" si="11"/>
        <v>1.0293345990799116</v>
      </c>
      <c r="AG104" s="37">
        <f t="shared" si="12"/>
        <v>54589.787576097609</v>
      </c>
      <c r="AH104" s="37">
        <f t="shared" si="13"/>
        <v>85027.315019811009</v>
      </c>
      <c r="AI104" s="37">
        <f t="shared" si="14"/>
        <v>30.177810132044868</v>
      </c>
      <c r="AJ104" s="38">
        <f t="shared" si="15"/>
        <v>48.382839601022845</v>
      </c>
    </row>
    <row r="105" spans="1:36" x14ac:dyDescent="0.25">
      <c r="A105" s="12" t="s">
        <v>243</v>
      </c>
      <c r="B105" s="2" t="s">
        <v>45</v>
      </c>
      <c r="C105" s="2">
        <v>324.03629999999998</v>
      </c>
      <c r="D105" s="2">
        <v>6.38</v>
      </c>
      <c r="E105" s="2" t="s">
        <v>46</v>
      </c>
      <c r="F105" s="2"/>
      <c r="G105" s="2" t="s">
        <v>290</v>
      </c>
      <c r="H105" s="4">
        <v>23.742216404129795</v>
      </c>
      <c r="I105" s="2" t="s">
        <v>286</v>
      </c>
      <c r="J105" s="3">
        <v>139983.86191052201</v>
      </c>
      <c r="K105" s="3">
        <v>119452.00244397001</v>
      </c>
      <c r="L105" s="3">
        <v>161353.58752221701</v>
      </c>
      <c r="M105" s="3">
        <v>112707.92071142601</v>
      </c>
      <c r="N105" s="3">
        <v>83543.778008117399</v>
      </c>
      <c r="O105" s="13">
        <f>('Raw non-normalized'!O105)/AM$2</f>
        <v>20084.636686632617</v>
      </c>
      <c r="P105" s="13">
        <f>('Raw non-normalized'!P105)/AN$2</f>
        <v>8593.8461967977528</v>
      </c>
      <c r="Q105" s="13">
        <f>('Raw non-normalized'!Q105)/AO$2</f>
        <v>12868.734482099433</v>
      </c>
      <c r="R105" s="13">
        <f>('Raw non-normalized'!R105)/AP$2</f>
        <v>17464.019439555264</v>
      </c>
      <c r="S105" s="13">
        <f>('Raw non-normalized'!S105)/AQ$2</f>
        <v>36668.168755698767</v>
      </c>
      <c r="T105" s="13">
        <f>('Raw non-normalized'!T105)/AR$2</f>
        <v>32545.389776077987</v>
      </c>
      <c r="U105" s="13">
        <f>('Raw non-normalized'!U105)/AS$2</f>
        <v>12133.934346779197</v>
      </c>
      <c r="V105" s="13">
        <f>('Raw non-normalized'!V105)/AT$2</f>
        <v>23929.856587710798</v>
      </c>
      <c r="W105" s="13">
        <f>('Raw non-normalized'!W105)/AU$2</f>
        <v>6742.3057111855842</v>
      </c>
      <c r="X105" s="13">
        <f>('Raw non-normalized'!X105)/AV$2</f>
        <v>5764.5561944339743</v>
      </c>
      <c r="Y105" s="13">
        <f>('Raw non-normalized'!Y105)/AW$2</f>
        <v>19785.219986000058</v>
      </c>
      <c r="Z105" s="14">
        <f>('Raw non-normalized'!Z105)/AX$2</f>
        <v>15305.307746533481</v>
      </c>
      <c r="AA105" s="7"/>
      <c r="AB105" s="22">
        <f t="shared" si="8"/>
        <v>21370.799222810307</v>
      </c>
      <c r="AC105" s="23">
        <f t="shared" si="9"/>
        <v>13943.530095440516</v>
      </c>
      <c r="AE105" s="36">
        <f t="shared" si="10"/>
        <v>0.19767180507992066</v>
      </c>
      <c r="AF105" s="4">
        <f t="shared" si="11"/>
        <v>1.5326677732634206</v>
      </c>
      <c r="AG105" s="37">
        <f t="shared" si="12"/>
        <v>11057.429760006717</v>
      </c>
      <c r="AH105" s="37">
        <f t="shared" si="13"/>
        <v>7179.6153022012022</v>
      </c>
      <c r="AI105" s="37">
        <f t="shared" si="14"/>
        <v>51.740834045197872</v>
      </c>
      <c r="AJ105" s="38">
        <f t="shared" si="15"/>
        <v>51.490657337548342</v>
      </c>
    </row>
    <row r="106" spans="1:36" x14ac:dyDescent="0.25">
      <c r="A106" s="12" t="s">
        <v>283</v>
      </c>
      <c r="B106" s="2" t="s">
        <v>113</v>
      </c>
      <c r="C106" s="2">
        <v>483.96780000000001</v>
      </c>
      <c r="D106" s="2">
        <v>6.95</v>
      </c>
      <c r="E106" s="2" t="s">
        <v>114</v>
      </c>
      <c r="F106" s="2" t="s">
        <v>231</v>
      </c>
      <c r="G106" s="2" t="s">
        <v>289</v>
      </c>
      <c r="H106" s="4">
        <v>4.1255127309131581</v>
      </c>
      <c r="I106" s="2"/>
      <c r="J106" s="3">
        <v>5369003.6167755704</v>
      </c>
      <c r="K106" s="3">
        <v>5390977.5019048899</v>
      </c>
      <c r="L106" s="3">
        <v>5177067.2103650803</v>
      </c>
      <c r="M106" s="3">
        <v>4923756.05511929</v>
      </c>
      <c r="N106" s="3">
        <v>4988772.6209216798</v>
      </c>
      <c r="O106" s="13">
        <f>('Raw non-normalized'!O106)/AM$2</f>
        <v>1167463.8389628776</v>
      </c>
      <c r="P106" s="13">
        <f>('Raw non-normalized'!P106)/AN$2</f>
        <v>1096438.7783511456</v>
      </c>
      <c r="Q106" s="13">
        <f>('Raw non-normalized'!Q106)/AO$2</f>
        <v>1653665.2415198162</v>
      </c>
      <c r="R106" s="13">
        <f>('Raw non-normalized'!R106)/AP$2</f>
        <v>1359222.1425875849</v>
      </c>
      <c r="S106" s="13">
        <f>('Raw non-normalized'!S106)/AQ$2</f>
        <v>1750319.3063484437</v>
      </c>
      <c r="T106" s="13">
        <f>('Raw non-normalized'!T106)/AR$2</f>
        <v>1332774.0392763887</v>
      </c>
      <c r="U106" s="13">
        <f>('Raw non-normalized'!U106)/AS$2</f>
        <v>1025315.3906073495</v>
      </c>
      <c r="V106" s="13">
        <f>('Raw non-normalized'!V106)/AT$2</f>
        <v>1705689.2640344247</v>
      </c>
      <c r="W106" s="13">
        <f>('Raw non-normalized'!W106)/AU$2</f>
        <v>220752.77241864626</v>
      </c>
      <c r="X106" s="13">
        <f>('Raw non-normalized'!X106)/AV$2</f>
        <v>1728140.8464005925</v>
      </c>
      <c r="Y106" s="13">
        <f>('Raw non-normalized'!Y106)/AW$2</f>
        <v>1402375.5493919509</v>
      </c>
      <c r="Z106" s="14">
        <f>('Raw non-normalized'!Z106)/AX$2</f>
        <v>1719639.7140131844</v>
      </c>
      <c r="AA106" s="7"/>
      <c r="AB106" s="22">
        <f t="shared" si="8"/>
        <v>1393313.891174376</v>
      </c>
      <c r="AC106" s="23">
        <f t="shared" si="9"/>
        <v>1300318.9228110246</v>
      </c>
      <c r="AE106" s="36">
        <f t="shared" si="10"/>
        <v>0.73335767413713715</v>
      </c>
      <c r="AF106" s="4">
        <f t="shared" si="11"/>
        <v>1.071517046112284</v>
      </c>
      <c r="AG106" s="37">
        <f t="shared" si="12"/>
        <v>260463.46837035861</v>
      </c>
      <c r="AH106" s="37">
        <f t="shared" si="13"/>
        <v>595767.10359140427</v>
      </c>
      <c r="AI106" s="37">
        <f t="shared" si="14"/>
        <v>18.693811209391082</v>
      </c>
      <c r="AJ106" s="38">
        <f t="shared" si="15"/>
        <v>45.81699867163951</v>
      </c>
    </row>
    <row r="107" spans="1:36" x14ac:dyDescent="0.25">
      <c r="A107" s="15" t="s">
        <v>260</v>
      </c>
      <c r="B107" s="2" t="s">
        <v>62</v>
      </c>
      <c r="C107" s="2">
        <v>117.0788</v>
      </c>
      <c r="D107" s="2">
        <v>3.76</v>
      </c>
      <c r="E107" s="2" t="s">
        <v>63</v>
      </c>
      <c r="F107" s="2" t="s">
        <v>230</v>
      </c>
      <c r="G107" s="2" t="s">
        <v>289</v>
      </c>
      <c r="H107" s="4">
        <v>2.820823213418147</v>
      </c>
      <c r="I107" s="2"/>
      <c r="J107" s="3">
        <v>59984.7916941527</v>
      </c>
      <c r="K107" s="3">
        <v>60952.912745162997</v>
      </c>
      <c r="L107" s="3">
        <v>57155.663179306001</v>
      </c>
      <c r="M107" s="3">
        <v>59623.6332321472</v>
      </c>
      <c r="N107" s="3">
        <v>57413.064806747403</v>
      </c>
      <c r="O107" s="13">
        <f>('Raw non-normalized'!O107)/AM$2</f>
        <v>14278.585858467231</v>
      </c>
      <c r="P107" s="13">
        <f>('Raw non-normalized'!P107)/AN$2</f>
        <v>11085.06216499445</v>
      </c>
      <c r="Q107" s="13">
        <f>('Raw non-normalized'!Q107)/AO$2</f>
        <v>13491.994888616966</v>
      </c>
      <c r="R107" s="13">
        <f>('Raw non-normalized'!R107)/AP$2</f>
        <v>11827.568194657102</v>
      </c>
      <c r="S107" s="13">
        <f>('Raw non-normalized'!S107)/AQ$2</f>
        <v>19840.232482974887</v>
      </c>
      <c r="T107" s="13">
        <f>('Raw non-normalized'!T107)/AR$2</f>
        <v>15777.445183087055</v>
      </c>
      <c r="U107" s="13">
        <f>('Raw non-normalized'!U107)/AS$2</f>
        <v>7696.0212111004312</v>
      </c>
      <c r="V107" s="13">
        <f>('Raw non-normalized'!V107)/AT$2</f>
        <v>10281.345673088324</v>
      </c>
      <c r="W107" s="13">
        <f>('Raw non-normalized'!W107)/AU$2</f>
        <v>5061.2650824399152</v>
      </c>
      <c r="X107" s="13">
        <f>('Raw non-normalized'!X107)/AV$2</f>
        <v>8094.8440688660303</v>
      </c>
      <c r="Y107" s="13">
        <f>('Raw non-normalized'!Y107)/AW$2</f>
        <v>10150.132284258441</v>
      </c>
      <c r="Z107" s="14">
        <f>('Raw non-normalized'!Z107)/AX$2</f>
        <v>9794.1450296178991</v>
      </c>
      <c r="AA107" s="7"/>
      <c r="AB107" s="22">
        <f t="shared" si="8"/>
        <v>14383.481462132948</v>
      </c>
      <c r="AC107" s="23">
        <f t="shared" si="9"/>
        <v>8512.9588915618388</v>
      </c>
      <c r="AE107" s="36">
        <f t="shared" si="10"/>
        <v>3.2690907330543092E-3</v>
      </c>
      <c r="AF107" s="4">
        <f t="shared" si="11"/>
        <v>1.6895983694212422</v>
      </c>
      <c r="AG107" s="37">
        <f t="shared" si="12"/>
        <v>3160.2936714115199</v>
      </c>
      <c r="AH107" s="37">
        <f t="shared" si="13"/>
        <v>2010.2419644323736</v>
      </c>
      <c r="AI107" s="37">
        <f t="shared" si="14"/>
        <v>21.971688007048577</v>
      </c>
      <c r="AJ107" s="38">
        <f t="shared" si="15"/>
        <v>23.613904284501512</v>
      </c>
    </row>
    <row r="108" spans="1:36" ht="15.75" thickBot="1" x14ac:dyDescent="0.3">
      <c r="A108" s="16" t="s">
        <v>140</v>
      </c>
      <c r="B108" s="17" t="s">
        <v>141</v>
      </c>
      <c r="C108" s="17">
        <v>152.0334</v>
      </c>
      <c r="D108" s="17">
        <v>1.98</v>
      </c>
      <c r="E108" s="17" t="s">
        <v>142</v>
      </c>
      <c r="F108" s="17" t="s">
        <v>231</v>
      </c>
      <c r="G108" s="17" t="s">
        <v>289</v>
      </c>
      <c r="H108" s="18">
        <v>0.34811742823658759</v>
      </c>
      <c r="I108" s="17"/>
      <c r="J108" s="19">
        <v>900292.47342687997</v>
      </c>
      <c r="K108" s="19">
        <v>898183.33470825094</v>
      </c>
      <c r="L108" s="19">
        <v>905095.66578820802</v>
      </c>
      <c r="M108" s="19">
        <v>905164.19323779305</v>
      </c>
      <c r="N108" s="19">
        <v>903967.03928686399</v>
      </c>
      <c r="O108" s="20">
        <f>('Raw non-normalized'!O108)/AM$2</f>
        <v>336019.28962114523</v>
      </c>
      <c r="P108" s="20">
        <f>('Raw non-normalized'!P108)/AN$2</f>
        <v>262120.30533306496</v>
      </c>
      <c r="Q108" s="20">
        <f>('Raw non-normalized'!Q108)/AO$2</f>
        <v>361487.03374043823</v>
      </c>
      <c r="R108" s="20">
        <f>('Raw non-normalized'!R108)/AP$2</f>
        <v>279267.98704554758</v>
      </c>
      <c r="S108" s="20">
        <f>('Raw non-normalized'!S108)/AQ$2</f>
        <v>381996.65439632989</v>
      </c>
      <c r="T108" s="20">
        <f>('Raw non-normalized'!T108)/AR$2</f>
        <v>330104.55751713406</v>
      </c>
      <c r="U108" s="20">
        <f>('Raw non-normalized'!U108)/AS$2</f>
        <v>192638.91849632468</v>
      </c>
      <c r="V108" s="20">
        <f>('Raw non-normalized'!V108)/AT$2</f>
        <v>269727.62205148593</v>
      </c>
      <c r="W108" s="20">
        <f>('Raw non-normalized'!W108)/AU$2</f>
        <v>208312.896171528</v>
      </c>
      <c r="X108" s="20">
        <f>('Raw non-normalized'!X108)/AV$2</f>
        <v>351156.11946708703</v>
      </c>
      <c r="Y108" s="20">
        <f>('Raw non-normalized'!Y108)/AW$2</f>
        <v>271218.50506307045</v>
      </c>
      <c r="Z108" s="21">
        <f>('Raw non-normalized'!Z108)/AX$2</f>
        <v>299593.0419515901</v>
      </c>
      <c r="AA108" s="7"/>
      <c r="AB108" s="24">
        <f t="shared" si="8"/>
        <v>325165.97127560998</v>
      </c>
      <c r="AC108" s="25">
        <f t="shared" si="9"/>
        <v>265441.18386684771</v>
      </c>
      <c r="AE108" s="39">
        <f t="shared" si="10"/>
        <v>7.8644641735671553E-2</v>
      </c>
      <c r="AF108" s="18">
        <f t="shared" si="11"/>
        <v>1.2250019629159046</v>
      </c>
      <c r="AG108" s="40">
        <f t="shared" si="12"/>
        <v>46416.616046924748</v>
      </c>
      <c r="AH108" s="40">
        <f t="shared" si="13"/>
        <v>58530.268556000883</v>
      </c>
      <c r="AI108" s="40">
        <f t="shared" si="14"/>
        <v>14.274745867421078</v>
      </c>
      <c r="AJ108" s="41">
        <f t="shared" si="15"/>
        <v>22.050183661538071</v>
      </c>
    </row>
    <row r="109" spans="1:36" x14ac:dyDescent="0.25">
      <c r="AD109" t="s">
        <v>334</v>
      </c>
      <c r="AE109" s="8">
        <f>COUNTIF(AE2:AE108, "&lt;=0.05")</f>
        <v>27</v>
      </c>
    </row>
    <row r="110" spans="1:36" ht="15.75" thickBot="1" x14ac:dyDescent="0.3"/>
    <row r="111" spans="1:36" ht="15.75" thickBot="1" x14ac:dyDescent="0.3">
      <c r="A111" s="5" t="s">
        <v>323</v>
      </c>
    </row>
  </sheetData>
  <conditionalFormatting sqref="H2:H108">
    <cfRule type="cellIs" dxfId="9" priority="6" operator="greaterThan">
      <formula>30</formula>
    </cfRule>
  </conditionalFormatting>
  <conditionalFormatting sqref="AE2:AE109">
    <cfRule type="cellIs" dxfId="8" priority="1" operator="lessThan">
      <formula>0.05</formula>
    </cfRule>
  </conditionalFormatting>
  <conditionalFormatting sqref="AF2:AF108">
    <cfRule type="cellIs" dxfId="7" priority="2" operator="greaterThan">
      <formula>1.5</formula>
    </cfRule>
    <cfRule type="cellIs" dxfId="6" priority="3" operator="lessThan">
      <formula>-1.5</formula>
    </cfRule>
    <cfRule type="cellIs" dxfId="5" priority="4" operator="greaterThan">
      <formula>1.5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non-normalized</vt:lpstr>
      <vt:lpstr>Normalized 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 Naz</dc:creator>
  <cp:lastModifiedBy>Charbel Karam</cp:lastModifiedBy>
  <dcterms:created xsi:type="dcterms:W3CDTF">2024-09-17T19:13:59Z</dcterms:created>
  <dcterms:modified xsi:type="dcterms:W3CDTF">2025-02-25T19:44:51Z</dcterms:modified>
</cp:coreProperties>
</file>